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W:\JVI\INKOOP\01.Aanbestedingen\Levering kantoor- en vergadermeubilair (DIG-13516)\7. Bestek\Te publiceren documenten\"/>
    </mc:Choice>
  </mc:AlternateContent>
  <xr:revisionPtr revIDLastSave="0" documentId="13_ncr:1_{1D491098-2D4B-486C-93B4-B90D0B61123E}" xr6:coauthVersionLast="47" xr6:coauthVersionMax="47" xr10:uidLastSave="{00000000-0000-0000-0000-000000000000}"/>
  <bookViews>
    <workbookView xWindow="-108" yWindow="-108" windowWidth="23256" windowHeight="12576" activeTab="1" xr2:uid="{368E29B2-BC0C-4AA6-81EA-4CA64F8466BE}"/>
  </bookViews>
  <sheets>
    <sheet name="Inschrijfsom" sheetId="6" r:id="rId1"/>
    <sheet name="Basis assortiment" sheetId="4" r:id="rId2"/>
    <sheet name="Hybride assortiment" sheetId="1" r:id="rId3"/>
  </sheets>
  <definedNames>
    <definedName name="_xlnm._FilterDatabase" localSheetId="2" hidden="1">'Hybride assortiment'!$A$14:$N$73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8" i="1" l="1"/>
  <c r="J42" i="4"/>
  <c r="J38" i="4"/>
  <c r="J32" i="4"/>
  <c r="N64" i="1"/>
  <c r="N44" i="1"/>
  <c r="N41" i="1"/>
  <c r="A45" i="1"/>
  <c r="N37" i="1"/>
  <c r="N34" i="1"/>
  <c r="N22" i="1" l="1"/>
  <c r="J23" i="4" l="1"/>
  <c r="J22" i="4"/>
  <c r="J21" i="4"/>
  <c r="N23" i="1" l="1"/>
  <c r="N24" i="1"/>
  <c r="N16" i="1"/>
  <c r="N17" i="1"/>
  <c r="N18" i="1"/>
  <c r="N19" i="1"/>
  <c r="J27" i="4" l="1"/>
  <c r="J17" i="4"/>
  <c r="J18" i="4"/>
  <c r="J37" i="4"/>
  <c r="J36" i="4"/>
  <c r="J35" i="4"/>
  <c r="J34" i="4"/>
  <c r="J33" i="4"/>
  <c r="J31" i="4"/>
  <c r="J30" i="4"/>
  <c r="J29" i="4"/>
  <c r="J28" i="4"/>
  <c r="J26" i="4"/>
  <c r="J25" i="4"/>
  <c r="J24" i="4"/>
  <c r="J20" i="4"/>
  <c r="J19" i="4"/>
  <c r="J16" i="4"/>
  <c r="C12" i="6" l="1"/>
  <c r="A18" i="1"/>
  <c r="A19" i="1" s="1"/>
  <c r="A20" i="1" s="1"/>
  <c r="A21" i="1" s="1"/>
  <c r="A22" i="1" l="1"/>
  <c r="A23" i="1" s="1"/>
  <c r="A24" i="1" s="1"/>
  <c r="A25" i="1" s="1"/>
  <c r="A26" i="1" s="1"/>
  <c r="A27" i="1" s="1"/>
  <c r="A28" i="1" s="1"/>
  <c r="A29" i="1" s="1"/>
  <c r="A30" i="1" s="1"/>
  <c r="A31" i="1" s="1"/>
  <c r="A32" i="1" s="1"/>
  <c r="A33" i="1" s="1"/>
  <c r="A34" i="1" s="1"/>
  <c r="N73" i="1"/>
  <c r="N72" i="1"/>
  <c r="N71" i="1"/>
  <c r="N70" i="1"/>
  <c r="N69" i="1"/>
  <c r="N68" i="1"/>
  <c r="N67" i="1"/>
  <c r="N66" i="1"/>
  <c r="N65" i="1"/>
  <c r="N63" i="1"/>
  <c r="N62" i="1"/>
  <c r="N61" i="1"/>
  <c r="N60" i="1"/>
  <c r="N28" i="1"/>
  <c r="N27" i="1"/>
  <c r="N59" i="1"/>
  <c r="N58" i="1"/>
  <c r="N57" i="1"/>
  <c r="N56" i="1"/>
  <c r="N55" i="1"/>
  <c r="N54" i="1"/>
  <c r="N53" i="1"/>
  <c r="N52" i="1"/>
  <c r="N51" i="1"/>
  <c r="N50" i="1"/>
  <c r="N49" i="1"/>
  <c r="N48" i="1"/>
  <c r="N45" i="1"/>
  <c r="N43" i="1"/>
  <c r="N42" i="1"/>
  <c r="N40" i="1"/>
  <c r="N33" i="1"/>
  <c r="N32" i="1"/>
  <c r="N31" i="1"/>
  <c r="N30" i="1"/>
  <c r="N29" i="1"/>
  <c r="N26" i="1"/>
  <c r="N25" i="1"/>
  <c r="N21" i="1"/>
  <c r="N20" i="1"/>
  <c r="A37" i="1" l="1"/>
  <c r="A40" i="1" s="1"/>
  <c r="N76" i="1"/>
  <c r="N46" i="1"/>
  <c r="N82" i="1" s="1"/>
  <c r="C13" i="6" s="1"/>
  <c r="C15" i="6" s="1"/>
  <c r="A41" i="1" l="1"/>
  <c r="A42" i="1" s="1"/>
  <c r="A43" i="1" s="1"/>
  <c r="A51" i="1" l="1"/>
  <c r="A52" i="1" s="1"/>
  <c r="A53" i="1" s="1"/>
  <c r="A54" i="1" s="1"/>
  <c r="A55" i="1" l="1"/>
  <c r="A56" i="1" s="1"/>
  <c r="A57" i="1" s="1"/>
  <c r="A58" i="1" s="1"/>
  <c r="A59" i="1" s="1"/>
  <c r="A60" i="1" s="1"/>
  <c r="A61" i="1" s="1"/>
  <c r="A62" i="1" s="1"/>
  <c r="A63" i="1" s="1"/>
  <c r="A64" i="1" l="1"/>
  <c r="A65" i="1" s="1"/>
  <c r="A66" i="1" s="1"/>
  <c r="A67" i="1" s="1"/>
  <c r="A68" i="1" s="1"/>
  <c r="A69" i="1" s="1"/>
  <c r="A70" i="1" s="1"/>
  <c r="A71" i="1" s="1"/>
  <c r="A72" i="1" l="1"/>
  <c r="A73" i="1" s="1"/>
</calcChain>
</file>

<file path=xl/sharedStrings.xml><?xml version="1.0" encoding="utf-8"?>
<sst xmlns="http://schemas.openxmlformats.org/spreadsheetml/2006/main" count="520" uniqueCount="347">
  <si>
    <t>Nr</t>
  </si>
  <si>
    <t>Product</t>
  </si>
  <si>
    <t>Eenheid</t>
  </si>
  <si>
    <t>Prijs per eenheid (ex BTW)</t>
  </si>
  <si>
    <t>Totaal (ex BTW)</t>
  </si>
  <si>
    <t>Totaal</t>
  </si>
  <si>
    <t>Totale inschrijfprijs</t>
  </si>
  <si>
    <t xml:space="preserve">Aanbesteding: losse inrichting en Kantoormeubilair </t>
  </si>
  <si>
    <t xml:space="preserve">Het assortiment </t>
  </si>
  <si>
    <t>L82</t>
  </si>
  <si>
    <t>L52</t>
  </si>
  <si>
    <t>L54</t>
  </si>
  <si>
    <t>L71</t>
  </si>
  <si>
    <t>L72</t>
  </si>
  <si>
    <t>Hoge kruk</t>
  </si>
  <si>
    <t>L73</t>
  </si>
  <si>
    <t>L74</t>
  </si>
  <si>
    <t>L76</t>
  </si>
  <si>
    <t>L79</t>
  </si>
  <si>
    <t>L55</t>
  </si>
  <si>
    <t>L56</t>
  </si>
  <si>
    <t>L58</t>
  </si>
  <si>
    <t>L61</t>
  </si>
  <si>
    <t>L62</t>
  </si>
  <si>
    <t>L64</t>
  </si>
  <si>
    <t>L65</t>
  </si>
  <si>
    <t>L66</t>
  </si>
  <si>
    <t>L69</t>
  </si>
  <si>
    <t>L9</t>
  </si>
  <si>
    <t>L2B</t>
  </si>
  <si>
    <t>L3</t>
  </si>
  <si>
    <t>L4</t>
  </si>
  <si>
    <t>L10</t>
  </si>
  <si>
    <t>L16</t>
  </si>
  <si>
    <t>L22</t>
  </si>
  <si>
    <t>Vergaderstoel verrijdbaar met armlegger</t>
  </si>
  <si>
    <t xml:space="preserve">Vergaderstoel 4-poots </t>
  </si>
  <si>
    <t>Houten stoel</t>
  </si>
  <si>
    <t>Gestoffeerde zitting en rug: Kvadrat Remix 0733 
4-poots frame: kleur eiken</t>
  </si>
  <si>
    <t xml:space="preserve">Vergadertafel Kiezel </t>
  </si>
  <si>
    <t>2000*1200*740</t>
  </si>
  <si>
    <t xml:space="preserve">vergadertafel vorm kiezel 
Kolompoot </t>
  </si>
  <si>
    <t>Blad: kleur eiken met facetrand
Kolompoot: staal kleur RAL 5008</t>
  </si>
  <si>
    <t xml:space="preserve">Gestoffeerde zitting, armleggers en rug: Kvadrat Uniform Melange 0793 
4-poots frame: kleur RAL 5008 </t>
  </si>
  <si>
    <t>Zitting kleur: Suits 
Frame: kleur eiken</t>
  </si>
  <si>
    <t>Zitting biocomposiet van gerecycled textiel 
4-poots frame 
Hoge duurzaamheidsambitie</t>
  </si>
  <si>
    <t>L14A</t>
  </si>
  <si>
    <t>L14B</t>
  </si>
  <si>
    <t xml:space="preserve">vergadertafel rond 1000 </t>
  </si>
  <si>
    <t>ø 1000</t>
  </si>
  <si>
    <t xml:space="preserve">Stoel </t>
  </si>
  <si>
    <t>Bijzettafel</t>
  </si>
  <si>
    <t>blad en poten hout eiken</t>
  </si>
  <si>
    <t>L17A</t>
  </si>
  <si>
    <t>L17B</t>
  </si>
  <si>
    <t xml:space="preserve">Lounge stoel </t>
  </si>
  <si>
    <t>Gestoffeerd Kvadrat Melange NAP 0751
Kleur kolompoot RAL 5008</t>
  </si>
  <si>
    <t>Gestoffeerd Kvadrat Jaali 0141 
Kleur kolompoot RAL 5008</t>
  </si>
  <si>
    <t>Gestoffeerd Kvadrat Divina 0873 
Kleur kolompoot RAL 5008</t>
  </si>
  <si>
    <t>1/3 deel</t>
  </si>
  <si>
    <t>Gestoffeerd Gabriel Breeze Fusion 4820 
Kleur kolompoot staal RAL 7044</t>
  </si>
  <si>
    <t>Gestoffeerd Kvadrat Divina Melange 3 - 0571 
Kleur kolompoot staal RAL 7044</t>
  </si>
  <si>
    <t xml:space="preserve">L19 </t>
  </si>
  <si>
    <t>2800*1400*740</t>
  </si>
  <si>
    <t>ø 800</t>
  </si>
  <si>
    <t>Barkruk</t>
  </si>
  <si>
    <t xml:space="preserve">hoogte 650 </t>
  </si>
  <si>
    <t>Frame staal
Zitting hout zonder rugleuning</t>
  </si>
  <si>
    <t>Bank treinzit</t>
  </si>
  <si>
    <t xml:space="preserve">diepte 635 
zitdiepte en hoogte 460
Rughoogte 880 </t>
  </si>
  <si>
    <t>Frame: zwart gepoedercoat
Zitting: zwart gelakt hout</t>
  </si>
  <si>
    <t>Draaibaar, volledig gestoffeerd
Armleggers en rug met doorlopende ronde vorm in drie delen. 
Kolompoot staal met kruisvoet.</t>
  </si>
  <si>
    <t>1000*1000*900</t>
  </si>
  <si>
    <t>Blad kleur: wit
Onderstel kleur : RAL 5008</t>
  </si>
  <si>
    <t xml:space="preserve">Begane Grond </t>
  </si>
  <si>
    <t xml:space="preserve">L51 </t>
  </si>
  <si>
    <t>Draaibaar
Volledig gestoffeerd
Armleggers en rug met doorlopende ronde vorm in drie delen. 
Verhoogde rugleuning als 4e deel.
Stalen kolompoot met kruisvoet</t>
  </si>
  <si>
    <t>Stoffering: Kvadrat Melange 3 - 0571
Kleur kolompoot staal RAL 7044</t>
  </si>
  <si>
    <t>Bijzettafel set</t>
  </si>
  <si>
    <t>1 x ø 600*390
1 x ø 450*490</t>
  </si>
  <si>
    <t xml:space="preserve">Set van 2 bijzettafels </t>
  </si>
  <si>
    <t>Blad en poten hout kleur: eiken</t>
  </si>
  <si>
    <t>Modulaire bank</t>
  </si>
  <si>
    <t>ø 900</t>
  </si>
  <si>
    <t>Hoge tafel rond</t>
  </si>
  <si>
    <t>ø 700</t>
  </si>
  <si>
    <t xml:space="preserve">Blad biocomposiet van gerecycled textiel 
Kolompoot staal 
Hoge Duurzaamheidsambitie </t>
  </si>
  <si>
    <t xml:space="preserve">Blad kleur: suits
Kolompoot staal kleur: RAL 5008 </t>
  </si>
  <si>
    <t xml:space="preserve">Ovale tafel </t>
  </si>
  <si>
    <t>3800*1400*740</t>
  </si>
  <si>
    <t>Blad kleur: RAL 5008
Kolompoot kleur: RAL 5008</t>
  </si>
  <si>
    <t xml:space="preserve">L60 </t>
  </si>
  <si>
    <t>Bistrotafel rond</t>
  </si>
  <si>
    <t>Blad kleur: eikenhout
Kleur kolompoot: RAL 5008</t>
  </si>
  <si>
    <t xml:space="preserve">Houten stoel </t>
  </si>
  <si>
    <t>Kleur: natur eiken</t>
  </si>
  <si>
    <t>L63A</t>
  </si>
  <si>
    <t>Stoffering: Vyvva Fabrics Hemp Spices 770-06 Cinnamon
Kleur kolompoot staal RAL 7044</t>
  </si>
  <si>
    <t>L63B</t>
  </si>
  <si>
    <t>Tafel rechthoek</t>
  </si>
  <si>
    <t>1200*800</t>
  </si>
  <si>
    <t>1000*700</t>
  </si>
  <si>
    <t>Hoogte passend bij zithoogte L63
Blad biocomposiet van gerecycled textiel 
Kolompoot staal vierkant
Hoge duurzaamheidsambitie</t>
  </si>
  <si>
    <t xml:space="preserve">Blad kleur: Coffeebags
Kolompoot staal kleur: RAL 7044 </t>
  </si>
  <si>
    <t>Stoel</t>
  </si>
  <si>
    <t>kuipzitting
4-poots 
volledig hout</t>
  </si>
  <si>
    <t>Zitting en onderstel: gelakt hout
Kleur: Terra / bruin</t>
  </si>
  <si>
    <t xml:space="preserve">Zithoogte 
met kolompoot rond staal
Onderhoudsvriendelijk, glad en makkelijk afneembaar tafelblad </t>
  </si>
  <si>
    <t>ø 1200</t>
  </si>
  <si>
    <t>Hoogte passend bij zithoogte L63
Blad biocomposiet van gerecycled textiel 
Kolompoot staal 
Hoge duurzaamheidsambitie</t>
  </si>
  <si>
    <t xml:space="preserve">Tafel rond </t>
  </si>
  <si>
    <t xml:space="preserve">Blad kleur: Suits
Kolompoot staal kleur: RAL 5008 </t>
  </si>
  <si>
    <t xml:space="preserve">L78A </t>
  </si>
  <si>
    <t xml:space="preserve">Bank treinzit hoekopstelling </t>
  </si>
  <si>
    <t>L78B</t>
  </si>
  <si>
    <t>Tafel vierkant</t>
  </si>
  <si>
    <t>700*700</t>
  </si>
  <si>
    <t>Tafel 4-poots</t>
  </si>
  <si>
    <t>2800*1000*760</t>
  </si>
  <si>
    <t xml:space="preserve">Blad kleur: suits
Onderstel kleur: eikenhout </t>
  </si>
  <si>
    <t>stuk</t>
  </si>
  <si>
    <t>tafel rechthoek</t>
  </si>
  <si>
    <t>1600*700</t>
  </si>
  <si>
    <t>Blad en onderstel: Eikenhout</t>
  </si>
  <si>
    <t>L12A</t>
  </si>
  <si>
    <t>L12B</t>
  </si>
  <si>
    <t>set</t>
  </si>
  <si>
    <t xml:space="preserve">L2A </t>
  </si>
  <si>
    <t>Vergaderstoel</t>
  </si>
  <si>
    <t xml:space="preserve">* alle aantallen in dit overzicht zijn indicatief. </t>
  </si>
  <si>
    <t>Aantal*</t>
  </si>
  <si>
    <t>L13 
L24</t>
  </si>
  <si>
    <t xml:space="preserve">Modulaire bank met rug/armleuning. Bestaand uit 3 delen die met rugleuning en 2 poef-delen.  </t>
  </si>
  <si>
    <t>L5 
L11
L59
L70
L77
L83</t>
  </si>
  <si>
    <r>
      <t>met kenmerk:</t>
    </r>
    <r>
      <rPr>
        <b/>
        <sz val="11"/>
        <rFont val="Verdana"/>
        <family val="2"/>
      </rPr>
      <t xml:space="preserve"> DIG-13516</t>
    </r>
  </si>
  <si>
    <t xml:space="preserve">Aanbesteding: losse inrichting, Kantoor en vergadermeubilair </t>
  </si>
  <si>
    <t xml:space="preserve">Instelbare bureaustoel </t>
  </si>
  <si>
    <t>lampuitsparing</t>
  </si>
  <si>
    <t xml:space="preserve">geluidsdempend akoestisch bureauscherm </t>
  </si>
  <si>
    <t xml:space="preserve">Vergadertafel Rond </t>
  </si>
  <si>
    <t>1000*2200</t>
  </si>
  <si>
    <t>Vergadertafel Rechthoek</t>
  </si>
  <si>
    <t>1000*2000</t>
  </si>
  <si>
    <t xml:space="preserve">Kosten voor stickers met informatie </t>
  </si>
  <si>
    <t>1600*500</t>
  </si>
  <si>
    <t>kantinestoel</t>
  </si>
  <si>
    <t>kleedruimte bank</t>
  </si>
  <si>
    <t>kleedruimte locker</t>
  </si>
  <si>
    <t>Kast laag</t>
  </si>
  <si>
    <t>1800</t>
  </si>
  <si>
    <t>buitenkant, deuren en planken in wit</t>
  </si>
  <si>
    <t>houten zitting en rugleuning, met en zonder armleuningen beschikbaar, stalen frame bestendig tegen schopstrepen, stapelbaar.</t>
  </si>
  <si>
    <t>Kast hoog</t>
  </si>
  <si>
    <t xml:space="preserve">Verband met </t>
  </si>
  <si>
    <t xml:space="preserve">Leeswijzer: in kolom C is aangegeven met welk meubelstuk een verband is in het ontwerp van de architect. Een vergaderstoel heeft een verband met een vergadertafel, etc. 
Dit gaat zowel om kleurrelaties, maar ook om functionele eisen, zoals een stoel die onder de tafel geschoven moet kunnen worden. </t>
  </si>
  <si>
    <t>zwart / antraciet</t>
  </si>
  <si>
    <t>Vergadertafel klap</t>
  </si>
  <si>
    <t>L7A</t>
  </si>
  <si>
    <t>L7B</t>
  </si>
  <si>
    <t>Vergadertafel</t>
  </si>
  <si>
    <t>3000*1200</t>
  </si>
  <si>
    <t>Blad en onderstel eikenhout</t>
  </si>
  <si>
    <t>3000*1000</t>
  </si>
  <si>
    <t>Zitschaal: S2010-B50g
Gestoffeerde zitting en rug: Kvadrat Divina 873
Frame staal en armleggers: S2010-B50g</t>
  </si>
  <si>
    <t>Zitschaal: S2010-B50g
Gestoffeerde zitting en rug: Kvadrat Divina 873
Frame staal: S2010-B50g</t>
  </si>
  <si>
    <t>2100*900</t>
  </si>
  <si>
    <t xml:space="preserve">blad en onderstel in wit. </t>
  </si>
  <si>
    <t xml:space="preserve">Vergadertafel opklapbaar en verrijdbaar, gelamineerd blad met een kantelbalk onder het blad. Kantelbaar in 1 beweging. Geremde wielen op elke voet van de tafel. Onderstel van staal. Tafels zijn ingeklapt tegen elkaar aan te schuiven, zodat ze weinig ruimte innemen. </t>
  </si>
  <si>
    <t>Zitschaal SS2010-B50G
Gestoffeerde zitting en rug Kvadrat Jaali 0141
Frame staal en armlegger S2010-B50G</t>
  </si>
  <si>
    <t xml:space="preserve">O-vorm armlegger
Harde zitschaal en gestoffeerde zitting en rug, wielen voor vloerbedekking en harde vloer. In hoogte verstelbaar door middel van een knop / hendel. </t>
  </si>
  <si>
    <t>Blad met ronde hoeken en met facetrand. Elektrapunten in tafel mogelijk. V-poot  aan de zijkanten</t>
  </si>
  <si>
    <t>Houten stoel zonder armleuningen, stapelbaar met gestoffeerde zitting en rug
Hoge duurzaamheidsambitie. Rugleuning en zitting zijn gemaakt van duurzaam gerecycled materiaal. Het is een solide, stevige stoel.</t>
  </si>
  <si>
    <t>L13</t>
  </si>
  <si>
    <t>Hoogte leuning 775</t>
  </si>
  <si>
    <t>L1</t>
  </si>
  <si>
    <t xml:space="preserve">Vergadertafel </t>
  </si>
  <si>
    <t>Gestoffeerd Vyvva Fabrics Hemp Spice 770-06 Cinnamon
Kleur kolompoot staal RAL 7044</t>
  </si>
  <si>
    <t>Gestoffeerde zitting en rug
Elektrapunten in de plint</t>
  </si>
  <si>
    <t xml:space="preserve">Gestoffeerde zitting en rug
Elektrapunten in de plint </t>
  </si>
  <si>
    <t xml:space="preserve">rond 
drie poten rechthoekige vorm, Dun houten tafelblad. 
Krasbestendig </t>
  </si>
  <si>
    <t xml:space="preserve">(h) 600* ø 390 </t>
  </si>
  <si>
    <t>Draaibaar, volledig gestoffeerd
Armleggers en rug met doorlopende ronde vorm in drie delen. Ronde hoeken. 
Kolompoot staal met kruisvoet.</t>
  </si>
  <si>
    <t>1600*800
Dikte blad minimaal 18 mm en max 25 mm (met sterkte van 25 mm)</t>
  </si>
  <si>
    <t>Wit blad, wit onderstel, witte kabelgoot RAL9010</t>
  </si>
  <si>
    <t>Wit blad, wit onderstel, witte kabelgoot, RAL9010</t>
  </si>
  <si>
    <t>Bureau enkel</t>
  </si>
  <si>
    <t>Zit / sta bureau enkel</t>
  </si>
  <si>
    <t>Bureau Duo</t>
  </si>
  <si>
    <t>Zit / sta bureau DUO</t>
  </si>
  <si>
    <t xml:space="preserve">Elk bureau kan worden voorzien van een uitsparing van een ø van 2,5 cm. </t>
  </si>
  <si>
    <t>Opdrachtgever heeft met uiterste zorg dit prijzenblad opgesteld. De behoefte is zo goed als mogelijk weergegeven. Mocht het onverhoopt gebeuren dat een meubelstuk dat wordt afgenomen, niet is</t>
  </si>
  <si>
    <t xml:space="preserve">opgenomen in het prijzenblad, dan Opdrachtgever is gerechtigd om assortiment wat niet is opgenomen in het prijzenblad tegen een marktconforme prijs af te nemen, maar is daartoe niet verplicht. </t>
  </si>
  <si>
    <t xml:space="preserve">* </t>
  </si>
  <si>
    <t>*</t>
  </si>
  <si>
    <t>A</t>
  </si>
  <si>
    <t>E</t>
  </si>
  <si>
    <t>D</t>
  </si>
  <si>
    <t>S</t>
  </si>
  <si>
    <t>R</t>
  </si>
  <si>
    <t>B</t>
  </si>
  <si>
    <t>C</t>
  </si>
  <si>
    <t>F</t>
  </si>
  <si>
    <t>G</t>
  </si>
  <si>
    <t>I</t>
  </si>
  <si>
    <t>J</t>
  </si>
  <si>
    <t>K</t>
  </si>
  <si>
    <t>L</t>
  </si>
  <si>
    <t>M</t>
  </si>
  <si>
    <t>N</t>
  </si>
  <si>
    <t>O</t>
  </si>
  <si>
    <t>P</t>
  </si>
  <si>
    <t>Q</t>
  </si>
  <si>
    <t xml:space="preserve">H </t>
  </si>
  <si>
    <t>Speciaal assortiment</t>
  </si>
  <si>
    <t>Basis assortiment</t>
  </si>
  <si>
    <t xml:space="preserve">in diverse kleuren leverbaar, maar tenminste in het wit, eiken, antraciet grijs. </t>
  </si>
  <si>
    <t xml:space="preserve">Afneembaar en onderhoudsvriendelijk. Geen groeven, roestvrij staal, wat in een natte ruimte kan staan. </t>
  </si>
  <si>
    <t xml:space="preserve">Afneembaar en onderhoudsvriendelijk. Geen groeven, roestvrij staal, wat in een natte ruimte kan staan. Lockers afsluitbaar d.m.v. een sleutel, welke bij te bestellen is indien nodig. Lockers zijn groot genoeg om kleding in op te hangen, van een jas tot een overal. </t>
  </si>
  <si>
    <t>Kantinetafel</t>
  </si>
  <si>
    <t>1600*800 / 900</t>
  </si>
  <si>
    <t xml:space="preserve">De tafel is tussen de 74 en 76 cm hoog. Een stoel met armleuningen moet eronder geschoven kunnen worden. De tafels dienen gekoppeld te kunnen worden in het midden, zodat rondom stoelen aangeschoven kunnen worden. De toplaag dient spiegelhinder te voorkomen, onderhoudsvrij te zijn, kleurvast en een gladde afwerking te hebben zonder scherpe kanten en randen. Voorzien van noppen, om vloerbeschadigingen te voorkomen. De poten zijn bestendig tegen schopstrepen. </t>
  </si>
  <si>
    <t xml:space="preserve">Stapelbaar tot minimaal 6 stoelen. Zowel de stoffering als het frame dient kleurvast en slijstvast te zijn. Stoffering dient min. 50.000 rubs Martindale en brandvertragend te zijn volgens EN1021-1/2. 
Zithoogte vanaf de grond ca. 45 cm. Stoelen zijn voorzien van doppen ter voorkoming van vloerbeschadigingen en zijn geschikt voor diverse vloerafwerkingen, w.o. vloerbedekking en gladde ondergrond. De stoelen bevatten geen verchroomde onderdelen, geen PVC-onderdelen, geen BPA en geen door mens toegevoegde formaldehyde of MDI. </t>
  </si>
  <si>
    <t>Volledig zwart, rugleuning zwart netweave
Voet zwart of zilverkleurig</t>
  </si>
  <si>
    <t xml:space="preserve">Voorzien van akoestisch materiaal met een absorptiewaarde van minimaal 0,9. Blinde montage tussen 2 bureaus. Bij een DUO kan het scherm op het frame worden gemonteerd. Waarbij er nog voldoende ruimte is om de bureaus afwisselend van elkaar in hoogte te verstellen.  
Is brandwerend en voldoet aan ISO10534 qua akoestische eigenschappen.
De bovenzijde van het schot bevindt zich op circa 120 cm gemeten van de vloer, de hoogte van het schot is circa 67 cm, de breedte van het schot is gelijk aan de breedte van het bureau (160 cm standaard bureau). Het schot beweegt niet mee bij een DUO. bij een enkel bureau mag dit wel. </t>
  </si>
  <si>
    <t xml:space="preserve">Zit / Sta bureaus: Blazer Lite Dainty LTH64
Zit Bureau: Blazer lite Tender - LTH53
</t>
  </si>
  <si>
    <t>Elektrisch in hoogte verstelbaar d.m.v. een bedieningspaneel, minimaal tussen 650mm en 1300mm. Bedieningspaneel dient vast te zitten aan het bureau en geen los onderdeel te bevatten. Inspanning om van zit naar sta en andersom te gaan is minimaal. In stand-by stand dient het stroomverbruik slechts 0,1 Watt te zijn. 
Een dwarsbalk tegen inzakking en omkiepen. 
toplaag om spiegelhinder te voorkomen, onderhoudsvrij, kleurvast en een gladde afwerking. 
Onderstel met T-poot</t>
  </si>
  <si>
    <t xml:space="preserve">Geruisloos in hoogte verstelbaar d.m.v. een slinger minimaal tussen 650mm en 850mm. 
Slinger dient vast te zitten aan het bureau en geen los onderdeel te bevatten.
Een dwarsbalk tegen inzakking en omkiepen. 
Onderstel met T-poot.
toplaag om spiegelhinder te voorkomen, onderhoudsvrij, kleurvast en een gladde afwerking.
Bureau moet waterpas staan, of waterpas gezet kunnen worden. 
Moet voldoen aan: NEN-EN 527-1:2011 en NPR 1813:2016 nl </t>
  </si>
  <si>
    <t>Elektradozen met 3 stopcontacten</t>
  </si>
  <si>
    <t>Stekkers voor elektradozen</t>
  </si>
  <si>
    <t>Wielandstekkers</t>
  </si>
  <si>
    <t xml:space="preserve">voorzien van wielandstekkers, zodat meerdere elektradozen gekoppeld kunnen worden aan elkaar. </t>
  </si>
  <si>
    <t xml:space="preserve">voorzien van een wieland aansluiting en een 220V aansluiting. Enerzijds om de stekker in de WCD te steken en anderszijds om de stekkerdoos aan te sluiten. </t>
  </si>
  <si>
    <t xml:space="preserve">voor het aan elkaar koppelen van elektradozen. </t>
  </si>
  <si>
    <t>T</t>
  </si>
  <si>
    <t>U</t>
  </si>
  <si>
    <t xml:space="preserve">Elektrisch in hoogte verstelbaar d.m.v. een bedieningspaneel, minimaal tussen 650mm en 1300mm. Bedieningspaneel dient vast te zitten aan het bureau en geen los onderdeel te bevatten. Inspanning om van zit naar sta en andersom te gaan is minimaal. In stand-by stand dient het stroomverbruik slechts 0,1 Watt te zijn. 
Een dwarsbalk tegen inzakking en omkiepen. 
toplaag om spiegelhinder te voorkomen, onderhoudsvrij, kleurvast en een gladde afwerking. 
Onderstel met H-poot met mogelijkheid om een scherm tussen te plaatsen. Kabelgoot in het midden, voorzien van elektradozen en snoeren </t>
  </si>
  <si>
    <t xml:space="preserve">Geruisloos in hoogte verstelbaar d.m.v. een slinger minimaal tussen 650mm en 850mm. 
Slinger dient vast te zitten aan het bureau en geen los onderdeel te bevatten.
Een dwarsbalk bij beide bureaus tegen inzakking en omkiepen. Onderstel met H-poot met mogelijkheid om een scherm tussen te plaatsen. Kabelgoot in het midden, voorzien van elektradozen en snoeren 
toplaag om spiegelhinder te voorkomen, onderhoudsvrij, kleurvast en een gladde afwerking.
Bureau moet waterpas staan, of waterpas gezet kunnen worden. 
Moet voldoen aan: NEN-EN 527-1:2011 en NPR 1813:2016 nl </t>
  </si>
  <si>
    <t>Houten zitting en rugleuning
zwart frame</t>
  </si>
  <si>
    <t xml:space="preserve">in diverse kleuren leverbaar, maar tenminste in het wit, eiken, antraciet grijs. Met zwart onderstel.  </t>
  </si>
  <si>
    <t>In diverse kleuren leverbaar, maar tenminste wit, grijs en zwart.</t>
  </si>
  <si>
    <t>Totale ischrijfsom</t>
  </si>
  <si>
    <t>Tabblad</t>
  </si>
  <si>
    <t>Totale inschrijfsom</t>
  </si>
  <si>
    <t xml:space="preserve">alle aantallen in dit overzicht zijn indicatief en aan deze aantallen kunnen geen rechten worden ontleend. </t>
  </si>
  <si>
    <t>De tarieven zijn niet onderhevig aan wijzigingen bij afwijkende hoeveelheden ten opzichte van de indicatieve hoeveelheden.</t>
  </si>
  <si>
    <t>De ingediende prijzen dienen marktconform te zijn. Niet-marktconforme/manipulatieve aanbiedingen kunnen worden uitgesloten van verdere deelname aan de aanbestedingsprocedure.</t>
  </si>
  <si>
    <t>L2 
L4</t>
  </si>
  <si>
    <t>L11</t>
  </si>
  <si>
    <t xml:space="preserve">L1 
L3
L6
L7
</t>
  </si>
  <si>
    <t>L2</t>
  </si>
  <si>
    <t>L1
L6</t>
  </si>
  <si>
    <t xml:space="preserve">L26 </t>
  </si>
  <si>
    <t>L15</t>
  </si>
  <si>
    <t>Zithoogte passend bij L15
Smalle Kolompoot met plateau aan de onderzijde voor balans</t>
  </si>
  <si>
    <t>Stahoogte passend bij L13
Smalle ronde Kolompoot met plateau aan de onderzijde voor balans</t>
  </si>
  <si>
    <t xml:space="preserve">Blad: eikenhout
Kolompoot rond staal kleur RAL 5008 </t>
  </si>
  <si>
    <t>L9
L11</t>
  </si>
  <si>
    <t>Zithoogte passend bij L15
Blad en onderstel eikenhout</t>
  </si>
  <si>
    <t>L14A
L12A</t>
  </si>
  <si>
    <t>L14B
L12B</t>
  </si>
  <si>
    <t>L17
L22</t>
  </si>
  <si>
    <t>L15
L22 + L9</t>
  </si>
  <si>
    <t>L17 + L16
L14B + L9</t>
  </si>
  <si>
    <t>L8
L10
L14B+L22
L18</t>
  </si>
  <si>
    <t>L21
L57
L73</t>
  </si>
  <si>
    <t xml:space="preserve">
L19 
L58
L52
L76
L82</t>
  </si>
  <si>
    <t>L6</t>
  </si>
  <si>
    <t>L60 
L62</t>
  </si>
  <si>
    <t>L59</t>
  </si>
  <si>
    <t>L56
L57</t>
  </si>
  <si>
    <t>L63</t>
  </si>
  <si>
    <t>L67 + L68</t>
  </si>
  <si>
    <t>L78
L75</t>
  </si>
  <si>
    <t>L77</t>
  </si>
  <si>
    <t>L74
L79</t>
  </si>
  <si>
    <t>L78A</t>
  </si>
  <si>
    <t>L83</t>
  </si>
  <si>
    <t>L51
L54</t>
  </si>
  <si>
    <t>L2
L4</t>
  </si>
  <si>
    <t>3600*1200</t>
  </si>
  <si>
    <t xml:space="preserve">Positie TO-Boek </t>
  </si>
  <si>
    <t>Merk en productnummer / -naam</t>
  </si>
  <si>
    <t xml:space="preserve">blad en onderstel eikenhout. </t>
  </si>
  <si>
    <t xml:space="preserve">Merk, productnummer / -naam </t>
  </si>
  <si>
    <t>Vergadertafel V-poot, afgewerkt met een beschermende lak, met een facetrand. Mogelijk aan elkaar vast te zetten, bij gebruik meerdere tafels in de ruimte. Mogelijkheid om elektrapunten op of in het tafelblad te maken.</t>
  </si>
  <si>
    <r>
      <t>De aantallen in dit prijsinvulformulier zijn indicatief voor de periode van 5 jaar, hier kunnen geen rechten aan ontleend worden.</t>
    </r>
    <r>
      <rPr>
        <b/>
        <sz val="11"/>
        <color rgb="FF000000"/>
        <rFont val="Verdana"/>
        <family val="2"/>
      </rPr>
      <t xml:space="preserve"> Het getal in kolom J is het eindtotaal, inclusief de aantallen in kolom I</t>
    </r>
  </si>
  <si>
    <r>
      <t>Inschrijver dient enkel de</t>
    </r>
    <r>
      <rPr>
        <sz val="11"/>
        <color theme="7"/>
        <rFont val="Verdana"/>
        <family val="2"/>
      </rPr>
      <t xml:space="preserve"> geel </t>
    </r>
    <r>
      <rPr>
        <sz val="11"/>
        <color rgb="FFFF0000"/>
        <rFont val="Verdana"/>
        <family val="2"/>
      </rPr>
      <t>gemarkeerde velden in te vullen. De overige velden worden automatisch gevuld.</t>
    </r>
  </si>
  <si>
    <t>Stahoogte passend bij L13 
Blad en onderstel eikenhout</t>
  </si>
  <si>
    <t>L15
L67
L86</t>
  </si>
  <si>
    <r>
      <t xml:space="preserve">De referentiebeelden met begeleidende tekst in het </t>
    </r>
    <r>
      <rPr>
        <i/>
        <sz val="11"/>
        <rFont val="Verdana"/>
        <family val="2"/>
      </rPr>
      <t>TO-boek Losse Inrichting</t>
    </r>
    <r>
      <rPr>
        <sz val="11"/>
        <rFont val="Verdana"/>
        <family val="2"/>
      </rPr>
      <t xml:space="preserve"> ter ondersteuning van dit prijzenblad, dienen ter impressie en ondersteuning van de omschrijving in kolom F. De omschrijving is leidend. 
Het product dat wordt aangeboden dient te voldoen aan de omschrijving (kolom F) en kleur / kleurnummer (kolom G) of vergelijkbaar. 
De beelden in het TO-boek losse inrichting zijn puur als voorbeeld van de uitwerking van kolom F en G. </t>
    </r>
  </si>
  <si>
    <t>Zitting: Vyvva Harlow 6007 Elderberry 
Rug: Kvadrat Remix 3 0733
Plint: RAL 5008</t>
  </si>
  <si>
    <t>L20</t>
  </si>
  <si>
    <t>L21</t>
  </si>
  <si>
    <t xml:space="preserve">Hoogte passend bij L21. 
Blad Biocomposiet van gerecycled textiel
Hoge duurzaamheidsambitie
Kolompoot met platte ronde onderkant voor stabiliteit. Kantelt niet als er op blad geleund wordt. </t>
  </si>
  <si>
    <t xml:space="preserve">Kleur blad: Suits 
Kolompoot van staal Ral 5008 </t>
  </si>
  <si>
    <t>L25B</t>
  </si>
  <si>
    <t>L25A</t>
  </si>
  <si>
    <t>Hoge tafel verrijdbaar</t>
  </si>
  <si>
    <t>in hoogts instelbaar blad
A) Kantelbaar blad tbv whiteboard</t>
  </si>
  <si>
    <t xml:space="preserve">in hoogts instelbaar blad
B) Niet kantelbaar blad, niet beschrijfbaar </t>
  </si>
  <si>
    <t>Gemixte stoffenkleuren: 
- 1x poef groot en 1 keer poef klein: Kvadrat Jaali 0141 
- 2x bank met rugdeel: Kvadrat Melange Nap 751 
- 1x bank met rugdeel: Kvadrat Remix 3 733</t>
  </si>
  <si>
    <t>L55
L57</t>
  </si>
  <si>
    <t>Blad fenix ovaal 
brede Kolompoot hout</t>
  </si>
  <si>
    <t xml:space="preserve">Volledig houten stoel met ronde rugleuning uit 1 deel. 
Voorzien van schuifdoppen voor harde vloer kan onder de tafel worden geschoven. </t>
  </si>
  <si>
    <t>Zitting : Vyvva Fabrics Hemp Spices 770-06 Cinnamon
Rugleuning: 50 / 50 mix tussen Gabriel Breeze Fusion 4820 en Kvadrat Divina Melange 3 0571
Plint: RAL 7044</t>
  </si>
  <si>
    <t>Zitting : Vyvva Harlow 6007 Elderberry
Rugleuning: 50/50 mix tussen Kvadrat Melange Nap 0751  en Kvadrat Divina MD 873
Plint: RAL 5008</t>
  </si>
  <si>
    <t>L68</t>
  </si>
  <si>
    <t>L67
L69</t>
  </si>
  <si>
    <t xml:space="preserve">Hoogte passend bij L69 
Blad biocomposiet van gerecycled textiel 
Kolompoot staal vierkant
Hoge duurzaamheidsambitie
Onderhoudsvriendelijk, glad en makkelijk afneembaar tafelblad </t>
  </si>
  <si>
    <t xml:space="preserve">Hoogte passend bij zithoogte L66
Blad biocomposiet van gerecycled textiel 
Kolompoot staal vierkant
Bestendig tegen schopstrepen 
Hoge duurzaamheidsambitie
Onderhoudsvriendelijk, glad en makkelijk afneembaar tafelblad </t>
  </si>
  <si>
    <t xml:space="preserve">Hoogte passend bij zithoogte L63
Blad biocomposiet van gerecycled textiel 
Kolompoot staal vierkant
Bestendig tegen schopstrepen 
Hoge duurzaamheidsambitie
Onderhoudsvriendelijk, glad en makkelijk afneembaar tafelblad </t>
  </si>
  <si>
    <t>Diepte 750mm
Zithoogte 470 
Rughoogte 920</t>
  </si>
  <si>
    <t xml:space="preserve">Gekoppelde bank met vertikale verdeling in de rug. Delen; Links-midden-rechts. Passend op lengte wand. (inmeten op locatie) 
Gestoffeerder zitting en rug
Elektrapunten in plnt mogelijk. Locatie ntb. </t>
  </si>
  <si>
    <t xml:space="preserve">L20
L71
L72 </t>
  </si>
  <si>
    <t xml:space="preserve">Gestoffeerde zitting en rug
Elektrapunten in de plint 
Verrijbaar dmv geremde wielen
Rugleuning in 1 kleur </t>
  </si>
  <si>
    <t xml:space="preserve">Gestoffeerde zitting en rug
Elektrapunten in de plint 
</t>
  </si>
  <si>
    <t>Zitting : Vyvva Fabrics Hemp Spices 770-06 Cinnamon
Rugleuning: 50 / 50 mix tussen volledig Gabriel Breeze Fusion 4820 en vollledig Kvadrat Divina Melange 3 0571
Plint: RAL 7044</t>
  </si>
  <si>
    <t>Zitting : Vyvva Harlow 6007 Elderberry
Rugleuning: 50/50 mix tussen volledig Kvadrat Melange Nap 0751 en volledig Kvadrat Divina MD 873
Plint: RAL 5008</t>
  </si>
  <si>
    <t xml:space="preserve">Blad biocomposiet van gerecycled textiel 
Onderstel Eikenhout
Hoge Duurzaamheidsambitie 
Onderhoudsvriendelijk, glad en makkelijk afneembaar tafelblad </t>
  </si>
  <si>
    <t xml:space="preserve">Blad biocomposiet van gerecycled textiel 
Kolompoot vierkant staal 
Hoge Duurzaamheidsambitie 
Onderhoudsvriendelijk, glad en makkelijk afneembaar tafelblad </t>
  </si>
  <si>
    <t>Comfortabele 4-poots vergaderstoel
Volledig gestoffeerd
Poten van het frame lopen door in zitkuip
Armleggers met zachte ronde vormen
Iets hogere ronde rug</t>
  </si>
  <si>
    <t>gestoffeerde zitting en rug
Rugleuning tot minimaal schouderhoogte</t>
  </si>
  <si>
    <t>zonder armleuning, stapelbaar tot minimaal 5 stoelen, harde zitschaal en gestoffeerde zitting en rug. 4 poots-stoel stalen poten met glijdoppen voor zowel vloerbedekking als harde vloer.</t>
  </si>
  <si>
    <t>met armleuning, stapelbaar tot minimaal 5 stoelen, harde zitschaal en gestoffeerde zitting en rug. 4 poots-stoel stalen poten met glijdoppen voor zowel vloerbedekking als harde vloer.</t>
  </si>
  <si>
    <t xml:space="preserve">Productspecificatie </t>
  </si>
  <si>
    <r>
      <t xml:space="preserve">Specificatie kleur en / of kleurnummer 
</t>
    </r>
    <r>
      <rPr>
        <sz val="10"/>
        <color theme="1"/>
        <rFont val="Verdana"/>
        <family val="2"/>
      </rPr>
      <t>(Of vergelijkbaar)</t>
    </r>
  </si>
  <si>
    <t>Specificatie Afmeting in mm</t>
  </si>
  <si>
    <t>Specificatie afmeting in mm</t>
  </si>
  <si>
    <t>Productspecificatie</t>
  </si>
  <si>
    <t>Specificatie kleur en / of kleurnummer of vergelijkbaar</t>
  </si>
  <si>
    <t>eindtotaal Aantal* (kolom I + indicatief n.t.b.)</t>
  </si>
  <si>
    <r>
      <t xml:space="preserve">1e afname. </t>
    </r>
    <r>
      <rPr>
        <b/>
        <sz val="10"/>
        <color rgb="FFFF0000"/>
        <rFont val="Verdana"/>
        <family val="2"/>
      </rPr>
      <t>Zie leidraad paragraaf 2.4</t>
    </r>
    <r>
      <rPr>
        <b/>
        <sz val="10"/>
        <color theme="1"/>
        <rFont val="Verdana"/>
        <family val="2"/>
      </rPr>
      <t xml:space="preserve"> </t>
    </r>
  </si>
  <si>
    <t>Rug voorzien van een netweave, gestoffeerde zitting, met zitcomfort, welke kleur en slijtvast is. Stiknaad in zelfde kleur als stof. Voorzien van 4D-armleggers, recht, zacht opdek, van kunstof. Voetenkruismet 5 'tenen' van staal / aluminium te zijn en voorzien van een gasveer en multifunctionele zwenkwielen, voor zowel vloerbedekking als harde vloer en draaibaar. 
In hoogte verstelbaar van minimaal 41 - 55 cm, rugleuning verstelbaar, zitting te verschuiven in zithoek tussen -7 tot 3 graden en vast te zetten op een hoek van -3 graden, maar ook in zitdiepte tussen 38 -48 cm, de armleuningen dienen alle kanten op verstelbaar te zijn tussen 36-51 cm. Rugleuning voorzien van een verstelbare lendesteun en in diverse posities vast te zetten, maar ook open in de vering te laten. De bureaustoel is veilig en stabiel en heeft geen uitstekende delen. Is voor alle lichaamsmaten toepasbaar.</t>
  </si>
  <si>
    <t>De Normeringen waar het Meubilair moet voldoen zijn weergegeven in het PVE, eis 3.4</t>
  </si>
  <si>
    <t>houten zitting en rugleuning, zonder armleuningen beschikbaar, stalen frame bestendig tegen schopstrepen, stapelbaar.</t>
  </si>
  <si>
    <t>houten zitting en rugleuning, met armleuningen beschikbaar, stalen frame bestendig tegen schopstrepen, stapelbaar.</t>
  </si>
  <si>
    <t>V</t>
  </si>
  <si>
    <t>Stoelensteekwagen</t>
  </si>
  <si>
    <t>Stalen kast met 2 schuifdeuren, voorzien van slot en minimaal 2 sleutels. Inclusief legplanken</t>
  </si>
  <si>
    <t>Stalen kast met 2 schuifdeuren, voorzien van slot en minimaal 2 sleutels. Inclusief legplanken 2 per kast</t>
  </si>
  <si>
    <t xml:space="preserve">te gebruiken voor het ergonomisch verplaatsen van vergaderstoelen zoals in hybrde assortiment L2 </t>
  </si>
  <si>
    <t>Bijlage 2 Tarievenblad en productspecificatie | Kantoor- en vergadermeubilair</t>
  </si>
  <si>
    <t>Bijlage 2 Tarievenblad en productspecificatie |Kantoor- en vergadermeubilair</t>
  </si>
  <si>
    <t>Inschrijver</t>
  </si>
  <si>
    <t>Naam ondertekenaar</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</si>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</sst>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20" x14ac:knownFonts="1">
    <font>
      <sz val="10"/>
      <color theme="1"/>
      <name val="Verdana"/>
      <family val="2"/>
    </font>
    <font>
      <sz val="10"/>
      <color theme="1"/>
      <name val="Verdana"/>
      <family val="2"/>
    </font>
    <font>
      <b/>
      <sz val="10"/>
      <color theme="1"/>
      <name val="Verdana"/>
      <family val="2"/>
    </font>
    <font>
      <b/>
      <sz val="16"/>
      <color theme="1"/>
      <name val="Verdana"/>
      <family val="2"/>
    </font>
    <font>
      <sz val="12"/>
      <color theme="1"/>
      <name val="Verdana"/>
      <family val="2"/>
    </font>
    <font>
      <b/>
      <sz val="12"/>
      <color theme="1"/>
      <name val="Verdana"/>
      <family val="2"/>
    </font>
    <font>
      <sz val="10"/>
      <color rgb="FF000000"/>
      <name val="Verdana"/>
      <family val="2"/>
    </font>
    <font>
      <sz val="8"/>
      <name val="Verdana"/>
      <family val="2"/>
    </font>
    <font>
      <sz val="11"/>
      <name val="Verdana"/>
      <family val="2"/>
    </font>
    <font>
      <b/>
      <sz val="11"/>
      <name val="Verdana"/>
      <family val="2"/>
    </font>
    <font>
      <sz val="11"/>
      <color rgb="FF000000"/>
      <name val="Verdana"/>
      <family val="2"/>
    </font>
    <font>
      <sz val="11"/>
      <color rgb="FFFF0000"/>
      <name val="Verdana"/>
      <family val="2"/>
    </font>
    <font>
      <i/>
      <sz val="10"/>
      <color rgb="FF000000"/>
      <name val="Verdana"/>
      <family val="2"/>
    </font>
    <font>
      <i/>
      <sz val="10"/>
      <color theme="1"/>
      <name val="Verdana"/>
      <family val="2"/>
    </font>
    <font>
      <b/>
      <sz val="10"/>
      <color rgb="FFFF0000"/>
      <name val="Verdana"/>
      <family val="2"/>
    </font>
    <font>
      <i/>
      <sz val="11"/>
      <name val="Verdana"/>
      <family val="2"/>
    </font>
    <font>
      <b/>
      <sz val="11"/>
      <color rgb="FF000000"/>
      <name val="Verdana"/>
      <family val="2"/>
    </font>
    <font>
      <sz val="11"/>
      <color theme="7"/>
      <name val="Verdana"/>
      <family val="2"/>
    </font>
    <font>
      <i/>
      <sz val="10"/>
      <name val="Verdana"/>
      <family val="2"/>
    </font>
    <font>
      <sz val="14"/>
      <color theme="1"/>
      <name val="Verdana"/>
      <family val="2"/>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1"/>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s>
  <cellStyleXfs count="2">
    <xf numFmtId="0" fontId="0" fillId="0" borderId="0"/>
    <xf numFmtId="164" fontId="1" fillId="0" borderId="0" applyFont="0" applyFill="0" applyBorder="0" applyAlignment="0" applyProtection="0"/>
  </cellStyleXfs>
  <cellXfs count="168">
    <xf numFmtId="0" fontId="0" fillId="0" borderId="0" xfId="0"/>
    <xf numFmtId="0" fontId="0" fillId="2" borderId="3" xfId="0" applyFill="1" applyBorder="1"/>
    <xf numFmtId="0" fontId="0" fillId="0" borderId="0" xfId="0" applyAlignment="1">
      <alignment vertical="top"/>
    </xf>
    <xf numFmtId="0" fontId="0" fillId="0" borderId="0" xfId="0" applyAlignment="1">
      <alignment horizontal="left" vertical="top"/>
    </xf>
    <xf numFmtId="164" fontId="0" fillId="0" borderId="0" xfId="1" applyFont="1" applyAlignment="1">
      <alignment horizontal="left" vertical="top"/>
    </xf>
    <xf numFmtId="0" fontId="4" fillId="0" borderId="0" xfId="0" applyFont="1" applyAlignment="1">
      <alignment horizontal="left" vertical="top"/>
    </xf>
    <xf numFmtId="0" fontId="0" fillId="0" borderId="5" xfId="0" applyBorder="1" applyAlignment="1">
      <alignmen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164" fontId="2" fillId="0" borderId="8" xfId="1" applyFont="1" applyBorder="1" applyAlignment="1">
      <alignment horizontal="left" vertical="top" wrapText="1"/>
    </xf>
    <xf numFmtId="0" fontId="2" fillId="0" borderId="9" xfId="0" applyFont="1" applyBorder="1" applyAlignment="1">
      <alignment horizontal="left" vertical="top" wrapText="1"/>
    </xf>
    <xf numFmtId="0" fontId="0" fillId="0" borderId="0" xfId="0" applyAlignment="1">
      <alignment wrapText="1"/>
    </xf>
    <xf numFmtId="0" fontId="0" fillId="3" borderId="13" xfId="0" applyFill="1" applyBorder="1"/>
    <xf numFmtId="0" fontId="0" fillId="0" borderId="5" xfId="0" applyBorder="1" applyAlignment="1">
      <alignment vertical="top"/>
    </xf>
    <xf numFmtId="0" fontId="0" fillId="0" borderId="5" xfId="0" applyBorder="1" applyAlignment="1">
      <alignment horizontal="left" vertical="top"/>
    </xf>
    <xf numFmtId="0" fontId="0" fillId="0" borderId="5" xfId="0" applyBorder="1" applyAlignment="1">
      <alignment horizontal="left" vertical="top" wrapText="1"/>
    </xf>
    <xf numFmtId="1" fontId="0" fillId="0" borderId="5" xfId="0" applyNumberFormat="1" applyBorder="1" applyAlignment="1">
      <alignment horizontal="left" vertical="top"/>
    </xf>
    <xf numFmtId="164" fontId="0" fillId="4" borderId="5" xfId="1" applyFont="1" applyFill="1" applyBorder="1" applyAlignment="1" applyProtection="1">
      <alignment horizontal="left" vertical="top"/>
      <protection locked="0"/>
    </xf>
    <xf numFmtId="164" fontId="0" fillId="0" borderId="5" xfId="1" applyFont="1" applyBorder="1" applyAlignment="1">
      <alignment horizontal="left" vertical="top"/>
    </xf>
    <xf numFmtId="164" fontId="0" fillId="0" borderId="5" xfId="1" applyFont="1" applyFill="1" applyBorder="1" applyAlignment="1">
      <alignment horizontal="left" vertical="top"/>
    </xf>
    <xf numFmtId="164" fontId="0" fillId="5" borderId="5" xfId="1" applyFont="1" applyFill="1" applyBorder="1" applyAlignment="1">
      <alignment horizontal="left" vertical="top"/>
    </xf>
    <xf numFmtId="164" fontId="0" fillId="3" borderId="5" xfId="1" applyFont="1" applyFill="1" applyBorder="1" applyAlignment="1">
      <alignment horizontal="left" vertical="top"/>
    </xf>
    <xf numFmtId="0" fontId="0" fillId="0" borderId="0" xfId="0" applyAlignment="1">
      <alignment horizontal="left" vertical="top" wrapText="1"/>
    </xf>
    <xf numFmtId="164" fontId="0" fillId="5" borderId="13" xfId="1" applyFont="1" applyFill="1" applyBorder="1" applyAlignment="1">
      <alignment horizontal="left" vertical="top"/>
    </xf>
    <xf numFmtId="164" fontId="0" fillId="0" borderId="16" xfId="1" applyFont="1" applyBorder="1" applyAlignment="1">
      <alignment horizontal="left" vertical="top"/>
    </xf>
    <xf numFmtId="164" fontId="0" fillId="0" borderId="0" xfId="1" applyFont="1" applyBorder="1" applyAlignment="1">
      <alignment horizontal="left" vertical="top"/>
    </xf>
    <xf numFmtId="0" fontId="0" fillId="5" borderId="17" xfId="0" applyFill="1" applyBorder="1" applyAlignment="1">
      <alignment horizontal="left" vertical="top"/>
    </xf>
    <xf numFmtId="0" fontId="0" fillId="5" borderId="18" xfId="0" applyFill="1" applyBorder="1" applyAlignment="1">
      <alignment horizontal="left" vertical="top"/>
    </xf>
    <xf numFmtId="164" fontId="0" fillId="5" borderId="18" xfId="1" applyFont="1" applyFill="1" applyBorder="1" applyAlignment="1">
      <alignment horizontal="left" vertical="top"/>
    </xf>
    <xf numFmtId="0" fontId="0" fillId="5" borderId="19" xfId="0" applyFill="1" applyBorder="1"/>
    <xf numFmtId="0" fontId="0" fillId="5" borderId="4" xfId="0" applyFill="1" applyBorder="1" applyAlignment="1">
      <alignment horizontal="left" vertical="top"/>
    </xf>
    <xf numFmtId="0" fontId="0" fillId="5" borderId="0" xfId="0" applyFill="1" applyAlignment="1">
      <alignment horizontal="left" vertical="top"/>
    </xf>
    <xf numFmtId="164" fontId="0" fillId="5" borderId="0" xfId="1" applyFont="1" applyFill="1" applyBorder="1" applyAlignment="1">
      <alignment horizontal="left" vertical="top"/>
    </xf>
    <xf numFmtId="0" fontId="0" fillId="5" borderId="20" xfId="0" applyFill="1" applyBorder="1"/>
    <xf numFmtId="0" fontId="5" fillId="5" borderId="4" xfId="0" applyFont="1" applyFill="1" applyBorder="1" applyAlignment="1">
      <alignment horizontal="left" vertical="top"/>
    </xf>
    <xf numFmtId="0" fontId="5" fillId="5" borderId="0" xfId="0" applyFont="1" applyFill="1" applyAlignment="1">
      <alignment horizontal="left" vertical="top"/>
    </xf>
    <xf numFmtId="164" fontId="0" fillId="7" borderId="20" xfId="0" applyNumberFormat="1" applyFill="1" applyBorder="1"/>
    <xf numFmtId="0" fontId="0" fillId="5" borderId="21" xfId="0" applyFill="1" applyBorder="1" applyAlignment="1">
      <alignment horizontal="left" vertical="top"/>
    </xf>
    <xf numFmtId="0" fontId="0" fillId="5" borderId="22" xfId="0" applyFill="1" applyBorder="1" applyAlignment="1">
      <alignment horizontal="left" vertical="top"/>
    </xf>
    <xf numFmtId="164" fontId="0" fillId="5" borderId="22" xfId="1" applyFont="1" applyFill="1" applyBorder="1" applyAlignment="1">
      <alignment horizontal="left" vertical="top"/>
    </xf>
    <xf numFmtId="0" fontId="0" fillId="5" borderId="23" xfId="0" applyFill="1" applyBorder="1"/>
    <xf numFmtId="0" fontId="6" fillId="0" borderId="0" xfId="0" applyFont="1"/>
    <xf numFmtId="49" fontId="0" fillId="0" borderId="5" xfId="0" applyNumberFormat="1" applyBorder="1" applyAlignment="1">
      <alignment horizontal="left" vertical="top"/>
    </xf>
    <xf numFmtId="0" fontId="0" fillId="0" borderId="5" xfId="0" applyNumberFormat="1" applyBorder="1" applyAlignment="1">
      <alignment horizontal="left" vertical="top"/>
    </xf>
    <xf numFmtId="0" fontId="4" fillId="0" borderId="0" xfId="0" applyFont="1" applyFill="1" applyBorder="1" applyAlignment="1">
      <alignment horizontal="left" vertical="center"/>
    </xf>
    <xf numFmtId="0" fontId="4" fillId="0" borderId="0" xfId="0" applyFont="1" applyFill="1" applyAlignment="1">
      <alignment horizontal="left" vertical="center"/>
    </xf>
    <xf numFmtId="0" fontId="4" fillId="0" borderId="0" xfId="0" applyFont="1" applyFill="1" applyAlignment="1">
      <alignment horizontal="left" vertical="top"/>
    </xf>
    <xf numFmtId="0" fontId="0" fillId="0" borderId="0" xfId="0" applyFill="1" applyAlignment="1">
      <alignment horizontal="left" vertical="top"/>
    </xf>
    <xf numFmtId="164" fontId="0" fillId="0" borderId="0" xfId="1" applyFont="1" applyFill="1" applyAlignment="1">
      <alignment horizontal="left" vertical="top"/>
    </xf>
    <xf numFmtId="0" fontId="12" fillId="0" borderId="0" xfId="0" applyFont="1"/>
    <xf numFmtId="0" fontId="0" fillId="0" borderId="5" xfId="0" applyBorder="1" applyAlignment="1">
      <alignment horizontal="right" vertical="top"/>
    </xf>
    <xf numFmtId="0" fontId="0" fillId="0" borderId="0" xfId="0" applyBorder="1" applyAlignment="1">
      <alignment horizontal="left" vertical="top"/>
    </xf>
    <xf numFmtId="0" fontId="0" fillId="0" borderId="5" xfId="0" applyFill="1" applyBorder="1" applyAlignment="1">
      <alignment horizontal="left" vertical="top" wrapText="1"/>
    </xf>
    <xf numFmtId="0" fontId="0" fillId="0" borderId="5" xfId="0" applyFill="1" applyBorder="1" applyAlignment="1">
      <alignment horizontal="left" vertical="top"/>
    </xf>
    <xf numFmtId="0" fontId="0" fillId="4" borderId="5" xfId="0" applyFill="1" applyBorder="1" applyAlignment="1">
      <alignment horizontal="left" vertical="top"/>
    </xf>
    <xf numFmtId="0" fontId="2" fillId="0" borderId="5" xfId="0" applyFont="1" applyBorder="1" applyAlignment="1">
      <alignment horizontal="left" vertical="top"/>
    </xf>
    <xf numFmtId="0" fontId="0" fillId="0" borderId="24" xfId="0" applyFill="1" applyBorder="1" applyAlignment="1">
      <alignment horizontal="left" vertical="top" wrapText="1"/>
    </xf>
    <xf numFmtId="0" fontId="13" fillId="0" borderId="0" xfId="0" applyFont="1" applyBorder="1" applyAlignment="1">
      <alignment vertical="top"/>
    </xf>
    <xf numFmtId="0" fontId="2" fillId="0" borderId="0" xfId="0" applyFont="1" applyBorder="1" applyAlignment="1">
      <alignment horizontal="left" vertical="top" wrapText="1"/>
    </xf>
    <xf numFmtId="164" fontId="2" fillId="0" borderId="0" xfId="1" applyNumberFormat="1" applyFont="1" applyBorder="1" applyAlignment="1">
      <alignment horizontal="left" vertical="top" wrapText="1"/>
    </xf>
    <xf numFmtId="0" fontId="12" fillId="0" borderId="0" xfId="0" applyFont="1" applyAlignment="1">
      <alignment wrapText="1"/>
    </xf>
    <xf numFmtId="0" fontId="12" fillId="0" borderId="0" xfId="0" applyFont="1" applyAlignment="1"/>
    <xf numFmtId="0" fontId="8" fillId="0" borderId="0" xfId="0" applyFont="1" applyAlignment="1">
      <alignment horizontal="left" vertical="top" wrapText="1"/>
    </xf>
    <xf numFmtId="0" fontId="8" fillId="0" borderId="0" xfId="0" applyFont="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0" fillId="0" borderId="0" xfId="0" applyAlignment="1">
      <alignment horizontal="left"/>
    </xf>
    <xf numFmtId="0" fontId="0" fillId="2" borderId="3" xfId="0" applyFill="1" applyBorder="1" applyAlignment="1">
      <alignment horizontal="left"/>
    </xf>
    <xf numFmtId="0" fontId="0" fillId="0" borderId="0" xfId="0" applyFill="1" applyAlignment="1">
      <alignment horizontal="left"/>
    </xf>
    <xf numFmtId="0" fontId="0" fillId="0" borderId="0" xfId="0" applyAlignment="1">
      <alignment horizontal="left" wrapText="1"/>
    </xf>
    <xf numFmtId="0" fontId="0" fillId="3" borderId="13" xfId="0" applyFill="1" applyBorder="1" applyAlignment="1">
      <alignment horizontal="left"/>
    </xf>
    <xf numFmtId="0" fontId="0" fillId="5" borderId="19" xfId="0" applyFill="1" applyBorder="1" applyAlignment="1">
      <alignment horizontal="left"/>
    </xf>
    <xf numFmtId="0" fontId="0" fillId="5" borderId="20" xfId="0" applyFill="1" applyBorder="1" applyAlignment="1">
      <alignment horizontal="left"/>
    </xf>
    <xf numFmtId="164" fontId="0" fillId="7" borderId="20" xfId="0" applyNumberFormat="1" applyFill="1" applyBorder="1" applyAlignment="1">
      <alignment horizontal="left"/>
    </xf>
    <xf numFmtId="0" fontId="0" fillId="5" borderId="23" xfId="0" applyFill="1" applyBorder="1" applyAlignment="1">
      <alignment horizontal="left"/>
    </xf>
    <xf numFmtId="0" fontId="0" fillId="0" borderId="0" xfId="0" applyAlignment="1">
      <alignment horizontal="right" vertical="top"/>
    </xf>
    <xf numFmtId="0" fontId="4" fillId="0" borderId="0" xfId="0" applyFont="1" applyAlignment="1">
      <alignment horizontal="right" vertical="top"/>
    </xf>
    <xf numFmtId="0" fontId="4" fillId="0" borderId="0" xfId="0" applyFont="1" applyFill="1" applyAlignment="1">
      <alignment horizontal="right" vertical="top"/>
    </xf>
    <xf numFmtId="0" fontId="0" fillId="0" borderId="0" xfId="0" applyFill="1" applyAlignment="1">
      <alignment horizontal="right" vertical="top"/>
    </xf>
    <xf numFmtId="0" fontId="8" fillId="0" borderId="0" xfId="0" applyFont="1" applyAlignment="1">
      <alignment horizontal="right" vertical="top" wrapText="1"/>
    </xf>
    <xf numFmtId="0" fontId="2" fillId="0" borderId="8" xfId="0" applyFont="1" applyBorder="1" applyAlignment="1">
      <alignment horizontal="right" vertical="top" wrapText="1"/>
    </xf>
    <xf numFmtId="1" fontId="0" fillId="0" borderId="5" xfId="0" applyNumberFormat="1" applyBorder="1" applyAlignment="1">
      <alignment horizontal="right" vertical="top"/>
    </xf>
    <xf numFmtId="0" fontId="0" fillId="5" borderId="18" xfId="0" applyFill="1" applyBorder="1" applyAlignment="1">
      <alignment horizontal="right" vertical="top"/>
    </xf>
    <xf numFmtId="0" fontId="0" fillId="5" borderId="0" xfId="0" applyFill="1" applyAlignment="1">
      <alignment horizontal="right" vertical="top"/>
    </xf>
    <xf numFmtId="0" fontId="5" fillId="5" borderId="0" xfId="0" applyFont="1" applyFill="1" applyAlignment="1">
      <alignment horizontal="right" vertical="top"/>
    </xf>
    <xf numFmtId="0" fontId="0" fillId="5" borderId="22" xfId="0" applyFill="1" applyBorder="1" applyAlignment="1">
      <alignment horizontal="right" vertical="top"/>
    </xf>
    <xf numFmtId="0" fontId="0" fillId="0" borderId="0" xfId="0" applyAlignment="1">
      <alignment horizontal="right"/>
    </xf>
    <xf numFmtId="0" fontId="0" fillId="8" borderId="5" xfId="0" applyFill="1" applyBorder="1" applyAlignment="1">
      <alignment horizontal="left" vertical="top"/>
    </xf>
    <xf numFmtId="0" fontId="0" fillId="0" borderId="6" xfId="0" applyBorder="1" applyAlignment="1">
      <alignment horizontal="left" vertical="top"/>
    </xf>
    <xf numFmtId="0" fontId="0" fillId="0" borderId="14" xfId="0" applyBorder="1" applyAlignment="1">
      <alignment horizontal="left" vertical="top"/>
    </xf>
    <xf numFmtId="0" fontId="0" fillId="0" borderId="14" xfId="0" applyBorder="1" applyAlignment="1">
      <alignment horizontal="right" vertical="top"/>
    </xf>
    <xf numFmtId="0" fontId="0" fillId="0" borderId="15" xfId="0" applyBorder="1" applyAlignment="1">
      <alignment horizontal="left" vertical="top"/>
    </xf>
    <xf numFmtId="0" fontId="18" fillId="0" borderId="0" xfId="0" applyFont="1"/>
    <xf numFmtId="0" fontId="13" fillId="0" borderId="0" xfId="0" applyFont="1" applyAlignment="1">
      <alignment vertical="top"/>
    </xf>
    <xf numFmtId="0" fontId="3" fillId="0" borderId="4" xfId="0" applyFont="1" applyFill="1" applyBorder="1" applyAlignment="1">
      <alignment horizontal="left" vertical="top"/>
    </xf>
    <xf numFmtId="0" fontId="3" fillId="0" borderId="0" xfId="0" applyFont="1" applyFill="1" applyBorder="1" applyAlignment="1">
      <alignment horizontal="left" vertical="top"/>
    </xf>
    <xf numFmtId="0" fontId="19" fillId="0" borderId="0" xfId="0" applyFont="1"/>
    <xf numFmtId="0" fontId="0" fillId="0" borderId="0" xfId="0" applyBorder="1"/>
    <xf numFmtId="0" fontId="0" fillId="0" borderId="20" xfId="0" applyBorder="1"/>
    <xf numFmtId="0" fontId="0" fillId="0" borderId="4" xfId="0" applyBorder="1"/>
    <xf numFmtId="0" fontId="2" fillId="0" borderId="4" xfId="0" applyFont="1" applyBorder="1" applyAlignment="1">
      <alignment horizontal="left" vertical="top" wrapText="1"/>
    </xf>
    <xf numFmtId="164" fontId="0" fillId="0" borderId="0" xfId="0" applyNumberFormat="1" applyBorder="1"/>
    <xf numFmtId="0" fontId="0" fillId="0" borderId="21" xfId="0" applyBorder="1"/>
    <xf numFmtId="0" fontId="0" fillId="0" borderId="22" xfId="0" applyBorder="1"/>
    <xf numFmtId="0" fontId="0" fillId="0" borderId="23" xfId="0" applyBorder="1"/>
    <xf numFmtId="164" fontId="2" fillId="0" borderId="9" xfId="1" applyFont="1" applyBorder="1" applyAlignment="1">
      <alignment horizontal="left" vertical="top" wrapText="1"/>
    </xf>
    <xf numFmtId="164" fontId="0" fillId="7" borderId="28" xfId="0" applyNumberFormat="1" applyFill="1" applyBorder="1"/>
    <xf numFmtId="0" fontId="0" fillId="0" borderId="0" xfId="0" applyFill="1" applyBorder="1"/>
    <xf numFmtId="0" fontId="19" fillId="0" borderId="0" xfId="0" applyFont="1" applyBorder="1"/>
    <xf numFmtId="0" fontId="2" fillId="0" borderId="29" xfId="0" applyFont="1" applyBorder="1" applyAlignment="1">
      <alignment horizontal="left" vertical="top" wrapText="1"/>
    </xf>
    <xf numFmtId="164" fontId="0" fillId="0" borderId="22" xfId="0" applyNumberFormat="1" applyBorder="1"/>
    <xf numFmtId="0" fontId="5" fillId="0" borderId="0" xfId="0" applyFont="1" applyFill="1" applyBorder="1" applyAlignment="1">
      <alignment vertical="top"/>
    </xf>
    <xf numFmtId="0" fontId="3" fillId="0" borderId="20" xfId="0" applyFont="1" applyFill="1" applyBorder="1" applyAlignment="1">
      <alignment horizontal="left" vertical="top"/>
    </xf>
    <xf numFmtId="0" fontId="19" fillId="0" borderId="5" xfId="0" applyFont="1" applyBorder="1" applyAlignment="1">
      <alignment wrapText="1"/>
    </xf>
    <xf numFmtId="0" fontId="19" fillId="0" borderId="5" xfId="0" applyFont="1" applyFill="1" applyBorder="1" applyAlignment="1">
      <alignment wrapText="1"/>
    </xf>
    <xf numFmtId="0" fontId="19" fillId="4" borderId="5" xfId="0" applyFont="1" applyFill="1" applyBorder="1" applyAlignment="1"/>
    <xf numFmtId="0" fontId="4" fillId="3" borderId="4" xfId="0" applyFont="1" applyFill="1" applyBorder="1" applyAlignment="1">
      <alignment horizontal="left" vertical="center"/>
    </xf>
    <xf numFmtId="0" fontId="4" fillId="3" borderId="0" xfId="0" applyFont="1" applyFill="1" applyBorder="1" applyAlignment="1">
      <alignment horizontal="left" vertical="center"/>
    </xf>
    <xf numFmtId="0" fontId="5" fillId="2" borderId="17" xfId="0" applyFont="1" applyFill="1" applyBorder="1" applyAlignment="1">
      <alignment horizontal="center" vertical="top"/>
    </xf>
    <xf numFmtId="0" fontId="5" fillId="2" borderId="18" xfId="0" applyFont="1" applyFill="1" applyBorder="1" applyAlignment="1">
      <alignment horizontal="center" vertical="top"/>
    </xf>
    <xf numFmtId="0" fontId="5" fillId="2" borderId="19" xfId="0" applyFont="1" applyFill="1" applyBorder="1" applyAlignment="1">
      <alignment horizontal="center" vertical="top"/>
    </xf>
    <xf numFmtId="0" fontId="3" fillId="2" borderId="1" xfId="0" applyFont="1" applyFill="1" applyBorder="1" applyAlignment="1">
      <alignment horizontal="left" vertical="top"/>
    </xf>
    <xf numFmtId="0" fontId="3" fillId="2" borderId="2" xfId="0" applyFont="1" applyFill="1" applyBorder="1" applyAlignment="1">
      <alignment horizontal="left" vertical="top"/>
    </xf>
    <xf numFmtId="0" fontId="4" fillId="3" borderId="0" xfId="0" applyFont="1" applyFill="1" applyAlignment="1">
      <alignment horizontal="left" vertical="center"/>
    </xf>
    <xf numFmtId="0" fontId="2" fillId="3" borderId="10" xfId="0" applyFont="1" applyFill="1" applyBorder="1"/>
    <xf numFmtId="0" fontId="2" fillId="3" borderId="11" xfId="0" applyFont="1" applyFill="1" applyBorder="1"/>
    <xf numFmtId="0" fontId="2" fillId="3" borderId="12" xfId="0" applyFont="1" applyFill="1" applyBorder="1"/>
    <xf numFmtId="0" fontId="0" fillId="0" borderId="27" xfId="0" applyBorder="1" applyAlignment="1">
      <alignment horizontal="left" vertical="top" wrapText="1"/>
    </xf>
    <xf numFmtId="0" fontId="0" fillId="0" borderId="13" xfId="0" applyBorder="1" applyAlignment="1">
      <alignment horizontal="left" vertical="top" wrapText="1"/>
    </xf>
    <xf numFmtId="0" fontId="2" fillId="3" borderId="10" xfId="0" applyFont="1" applyFill="1" applyBorder="1" applyAlignment="1">
      <alignment horizontal="left"/>
    </xf>
    <xf numFmtId="0" fontId="2" fillId="3" borderId="11" xfId="0" applyFont="1" applyFill="1" applyBorder="1" applyAlignment="1">
      <alignment horizontal="left"/>
    </xf>
    <xf numFmtId="0" fontId="2" fillId="3" borderId="12" xfId="0" applyFont="1" applyFill="1" applyBorder="1" applyAlignment="1">
      <alignment horizontal="left"/>
    </xf>
    <xf numFmtId="49" fontId="0" fillId="0" borderId="27" xfId="0" applyNumberFormat="1" applyBorder="1" applyAlignment="1">
      <alignment horizontal="left" vertical="top"/>
    </xf>
    <xf numFmtId="49" fontId="0" fillId="0" borderId="24" xfId="0" applyNumberFormat="1" applyBorder="1" applyAlignment="1">
      <alignment horizontal="left" vertical="top"/>
    </xf>
    <xf numFmtId="49" fontId="0" fillId="0" borderId="13" xfId="0" applyNumberFormat="1" applyBorder="1" applyAlignment="1">
      <alignment horizontal="left" vertical="top"/>
    </xf>
    <xf numFmtId="0" fontId="0" fillId="0" borderId="27" xfId="0" applyBorder="1" applyAlignment="1">
      <alignment horizontal="left" vertical="top"/>
    </xf>
    <xf numFmtId="0" fontId="0" fillId="0" borderId="24" xfId="0" applyBorder="1" applyAlignment="1">
      <alignment horizontal="left" vertical="top"/>
    </xf>
    <xf numFmtId="0" fontId="0" fillId="0" borderId="13" xfId="0" applyBorder="1" applyAlignment="1">
      <alignment horizontal="left" vertical="top"/>
    </xf>
    <xf numFmtId="1" fontId="0" fillId="0" borderId="27" xfId="0" applyNumberFormat="1" applyBorder="1" applyAlignment="1">
      <alignment horizontal="left" vertical="top"/>
    </xf>
    <xf numFmtId="1" fontId="0" fillId="0" borderId="24" xfId="0" applyNumberFormat="1" applyBorder="1" applyAlignment="1">
      <alignment horizontal="left" vertical="top"/>
    </xf>
    <xf numFmtId="1" fontId="0" fillId="0" borderId="13" xfId="0" applyNumberFormat="1" applyBorder="1" applyAlignment="1">
      <alignment horizontal="left" vertical="top"/>
    </xf>
    <xf numFmtId="0" fontId="2" fillId="6" borderId="6" xfId="0" applyFont="1" applyFill="1" applyBorder="1" applyAlignment="1">
      <alignment horizontal="left"/>
    </xf>
    <xf numFmtId="0" fontId="2" fillId="6" borderId="14" xfId="0" applyFont="1" applyFill="1" applyBorder="1" applyAlignment="1">
      <alignment horizontal="left"/>
    </xf>
    <xf numFmtId="0" fontId="2" fillId="6" borderId="15" xfId="0" applyFont="1" applyFill="1" applyBorder="1" applyAlignment="1">
      <alignment horizontal="left"/>
    </xf>
    <xf numFmtId="0" fontId="8" fillId="0" borderId="0" xfId="0" applyFont="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0" fillId="0" borderId="24" xfId="0" applyBorder="1" applyAlignment="1">
      <alignment horizontal="left" vertical="top" wrapText="1"/>
    </xf>
    <xf numFmtId="164" fontId="0" fillId="0" borderId="27" xfId="1" applyFont="1" applyBorder="1" applyAlignment="1">
      <alignment horizontal="left" vertical="top"/>
    </xf>
    <xf numFmtId="164" fontId="0" fillId="0" borderId="24" xfId="1" applyFont="1" applyBorder="1" applyAlignment="1">
      <alignment horizontal="left" vertical="top"/>
    </xf>
    <xf numFmtId="164" fontId="0" fillId="0" borderId="13" xfId="1" applyFont="1" applyBorder="1" applyAlignment="1">
      <alignment horizontal="left" vertical="top"/>
    </xf>
    <xf numFmtId="0" fontId="0" fillId="0" borderId="27" xfId="0" applyBorder="1" applyAlignment="1">
      <alignment horizontal="right" vertical="top"/>
    </xf>
    <xf numFmtId="0" fontId="0" fillId="0" borderId="24" xfId="0" applyBorder="1" applyAlignment="1">
      <alignment horizontal="right" vertical="top"/>
    </xf>
    <xf numFmtId="0" fontId="0" fillId="0" borderId="13" xfId="0" applyBorder="1" applyAlignment="1">
      <alignment horizontal="right" vertical="top"/>
    </xf>
    <xf numFmtId="0" fontId="0" fillId="0" borderId="27" xfId="0" applyNumberFormat="1" applyBorder="1" applyAlignment="1">
      <alignment horizontal="right" vertical="top"/>
    </xf>
    <xf numFmtId="0" fontId="0" fillId="0" borderId="24" xfId="0" applyNumberFormat="1" applyBorder="1" applyAlignment="1">
      <alignment horizontal="right" vertical="top"/>
    </xf>
    <xf numFmtId="0" fontId="0" fillId="0" borderId="13" xfId="0" applyNumberFormat="1" applyBorder="1" applyAlignment="1">
      <alignment horizontal="right" vertical="top"/>
    </xf>
    <xf numFmtId="1" fontId="0" fillId="0" borderId="27" xfId="0" applyNumberFormat="1" applyBorder="1" applyAlignment="1">
      <alignment horizontal="right" vertical="top"/>
    </xf>
    <xf numFmtId="1" fontId="0" fillId="0" borderId="24" xfId="0" applyNumberFormat="1" applyBorder="1" applyAlignment="1">
      <alignment horizontal="right" vertical="top"/>
    </xf>
    <xf numFmtId="1" fontId="0" fillId="0" borderId="13" xfId="0" applyNumberFormat="1" applyBorder="1" applyAlignment="1">
      <alignment horizontal="right" vertical="top"/>
    </xf>
    <xf numFmtId="164" fontId="0" fillId="4" borderId="27" xfId="1" applyFont="1" applyFill="1" applyBorder="1" applyAlignment="1" applyProtection="1">
      <alignment horizontal="left" vertical="top"/>
      <protection locked="0"/>
    </xf>
    <xf numFmtId="164" fontId="0" fillId="4" borderId="24" xfId="1" applyFont="1" applyFill="1" applyBorder="1" applyAlignment="1" applyProtection="1">
      <alignment horizontal="left" vertical="top"/>
      <protection locked="0"/>
    </xf>
    <xf numFmtId="164" fontId="0" fillId="4" borderId="13" xfId="1" applyFont="1" applyFill="1" applyBorder="1" applyAlignment="1" applyProtection="1">
      <alignment horizontal="left" vertical="top"/>
      <protection locked="0"/>
    </xf>
    <xf numFmtId="0" fontId="0" fillId="4" borderId="27" xfId="0" applyFill="1" applyBorder="1" applyAlignment="1">
      <alignment horizontal="left" vertical="top"/>
    </xf>
    <xf numFmtId="0" fontId="0" fillId="4" borderId="24" xfId="0" applyFill="1" applyBorder="1" applyAlignment="1">
      <alignment horizontal="left" vertical="top"/>
    </xf>
    <xf numFmtId="0" fontId="0" fillId="4" borderId="13" xfId="0" applyFill="1" applyBorder="1" applyAlignment="1">
      <alignment horizontal="left" vertical="top"/>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9</xdr:col>
      <xdr:colOff>98402</xdr:colOff>
      <xdr:row>1</xdr:row>
      <xdr:rowOff>17860</xdr:rowOff>
    </xdr:from>
    <xdr:to>
      <xdr:col>9</xdr:col>
      <xdr:colOff>2119314</xdr:colOff>
      <xdr:row>5</xdr:row>
      <xdr:rowOff>5954</xdr:rowOff>
    </xdr:to>
    <xdr:pic>
      <xdr:nvPicPr>
        <xdr:cNvPr id="2" name="Afbeelding 1" descr="logo PMS300">
          <a:extLst>
            <a:ext uri="{FF2B5EF4-FFF2-40B4-BE49-F238E27FC236}">
              <a16:creationId xmlns:a16="http://schemas.microsoft.com/office/drawing/2014/main" id="{400E7623-ADF0-44D6-8FFA-764727BD34D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54683" y="273844"/>
          <a:ext cx="2020912" cy="70246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98838</xdr:colOff>
      <xdr:row>1</xdr:row>
      <xdr:rowOff>108927</xdr:rowOff>
    </xdr:from>
    <xdr:to>
      <xdr:col>13</xdr:col>
      <xdr:colOff>2158982</xdr:colOff>
      <xdr:row>6</xdr:row>
      <xdr:rowOff>14005</xdr:rowOff>
    </xdr:to>
    <xdr:pic>
      <xdr:nvPicPr>
        <xdr:cNvPr id="2" name="Afbeelding 1" descr="logo PMS300">
          <a:extLst>
            <a:ext uri="{FF2B5EF4-FFF2-40B4-BE49-F238E27FC236}">
              <a16:creationId xmlns:a16="http://schemas.microsoft.com/office/drawing/2014/main" id="{9AAD7B6B-6B41-41FB-85E4-D1CA61EA00B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84659" y="367463"/>
          <a:ext cx="2068392" cy="803149"/>
        </a:xfrm>
        <a:prstGeom prst="rect">
          <a:avLst/>
        </a:prstGeom>
        <a:noFill/>
        <a:ln>
          <a:noFill/>
        </a:ln>
      </xdr:spPr>
    </xdr:pic>
    <xdr:clientData/>
  </xdr:twoCellAnchor>
  <xdr:twoCellAnchor editAs="oneCell">
    <xdr:from>
      <xdr:col>7</xdr:col>
      <xdr:colOff>2199</xdr:colOff>
      <xdr:row>28</xdr:row>
      <xdr:rowOff>2198</xdr:rowOff>
    </xdr:from>
    <xdr:to>
      <xdr:col>7</xdr:col>
      <xdr:colOff>395655</xdr:colOff>
      <xdr:row>28</xdr:row>
      <xdr:rowOff>370044</xdr:rowOff>
    </xdr:to>
    <xdr:pic>
      <xdr:nvPicPr>
        <xdr:cNvPr id="7" name="Afbeelding 6">
          <a:extLst>
            <a:ext uri="{FF2B5EF4-FFF2-40B4-BE49-F238E27FC236}">
              <a16:creationId xmlns:a16="http://schemas.microsoft.com/office/drawing/2014/main" id="{B650631B-5A39-4CBE-ADE4-8BA02EE1C9DD}"/>
            </a:ext>
          </a:extLst>
        </xdr:cNvPr>
        <xdr:cNvPicPr>
          <a:picLocks noChangeAspect="1"/>
        </xdr:cNvPicPr>
      </xdr:nvPicPr>
      <xdr:blipFill>
        <a:blip xmlns:r="http://schemas.openxmlformats.org/officeDocument/2006/relationships" r:embed="rId2"/>
        <a:stretch>
          <a:fillRect/>
        </a:stretch>
      </xdr:blipFill>
      <xdr:spPr>
        <a:xfrm>
          <a:off x="11703295" y="11959736"/>
          <a:ext cx="393456" cy="367846"/>
        </a:xfrm>
        <a:prstGeom prst="rect">
          <a:avLst/>
        </a:prstGeom>
      </xdr:spPr>
    </xdr:pic>
    <xdr:clientData/>
  </xdr:twoCellAnchor>
  <xdr:twoCellAnchor editAs="oneCell">
    <xdr:from>
      <xdr:col>7</xdr:col>
      <xdr:colOff>388326</xdr:colOff>
      <xdr:row>28</xdr:row>
      <xdr:rowOff>134083</xdr:rowOff>
    </xdr:from>
    <xdr:to>
      <xdr:col>7</xdr:col>
      <xdr:colOff>775295</xdr:colOff>
      <xdr:row>29</xdr:row>
      <xdr:rowOff>20647</xdr:rowOff>
    </xdr:to>
    <xdr:pic>
      <xdr:nvPicPr>
        <xdr:cNvPr id="8" name="Afbeelding 7">
          <a:extLst>
            <a:ext uri="{FF2B5EF4-FFF2-40B4-BE49-F238E27FC236}">
              <a16:creationId xmlns:a16="http://schemas.microsoft.com/office/drawing/2014/main" id="{D7E36683-CCCE-4FA9-B23C-AFBE57EB2779}"/>
            </a:ext>
          </a:extLst>
        </xdr:cNvPr>
        <xdr:cNvPicPr>
          <a:picLocks noChangeAspect="1"/>
        </xdr:cNvPicPr>
      </xdr:nvPicPr>
      <xdr:blipFill>
        <a:blip xmlns:r="http://schemas.openxmlformats.org/officeDocument/2006/relationships" r:embed="rId3"/>
        <a:stretch>
          <a:fillRect/>
        </a:stretch>
      </xdr:blipFill>
      <xdr:spPr>
        <a:xfrm>
          <a:off x="12089422" y="12091621"/>
          <a:ext cx="386969" cy="370141"/>
        </a:xfrm>
        <a:prstGeom prst="rect">
          <a:avLst/>
        </a:prstGeom>
      </xdr:spPr>
    </xdr:pic>
    <xdr:clientData/>
  </xdr:twoCellAnchor>
  <xdr:twoCellAnchor editAs="oneCell">
    <xdr:from>
      <xdr:col>7</xdr:col>
      <xdr:colOff>19051</xdr:colOff>
      <xdr:row>34</xdr:row>
      <xdr:rowOff>47626</xdr:rowOff>
    </xdr:from>
    <xdr:to>
      <xdr:col>7</xdr:col>
      <xdr:colOff>714375</xdr:colOff>
      <xdr:row>34</xdr:row>
      <xdr:rowOff>619125</xdr:rowOff>
    </xdr:to>
    <xdr:pic>
      <xdr:nvPicPr>
        <xdr:cNvPr id="9" name="Afbeelding 8">
          <a:extLst>
            <a:ext uri="{FF2B5EF4-FFF2-40B4-BE49-F238E27FC236}">
              <a16:creationId xmlns:a16="http://schemas.microsoft.com/office/drawing/2014/main" id="{EE9FD4B7-3204-4CF3-9450-56195A9BDA8B}"/>
            </a:ext>
          </a:extLst>
        </xdr:cNvPr>
        <xdr:cNvPicPr>
          <a:picLocks noChangeAspect="1"/>
        </xdr:cNvPicPr>
      </xdr:nvPicPr>
      <xdr:blipFill>
        <a:blip xmlns:r="http://schemas.openxmlformats.org/officeDocument/2006/relationships" r:embed="rId4"/>
        <a:stretch>
          <a:fillRect/>
        </a:stretch>
      </xdr:blipFill>
      <xdr:spPr>
        <a:xfrm>
          <a:off x="10210801" y="7181851"/>
          <a:ext cx="695324" cy="571499"/>
        </a:xfrm>
        <a:prstGeom prst="rect">
          <a:avLst/>
        </a:prstGeom>
      </xdr:spPr>
    </xdr:pic>
    <xdr:clientData/>
  </xdr:twoCellAnchor>
  <xdr:twoCellAnchor editAs="oneCell">
    <xdr:from>
      <xdr:col>7</xdr:col>
      <xdr:colOff>19050</xdr:colOff>
      <xdr:row>35</xdr:row>
      <xdr:rowOff>19050</xdr:rowOff>
    </xdr:from>
    <xdr:to>
      <xdr:col>7</xdr:col>
      <xdr:colOff>704849</xdr:colOff>
      <xdr:row>35</xdr:row>
      <xdr:rowOff>636794</xdr:rowOff>
    </xdr:to>
    <xdr:pic>
      <xdr:nvPicPr>
        <xdr:cNvPr id="10" name="Afbeelding 9">
          <a:extLst>
            <a:ext uri="{FF2B5EF4-FFF2-40B4-BE49-F238E27FC236}">
              <a16:creationId xmlns:a16="http://schemas.microsoft.com/office/drawing/2014/main" id="{17BF1684-94F2-45C1-831A-ECAC8C203017}"/>
            </a:ext>
          </a:extLst>
        </xdr:cNvPr>
        <xdr:cNvPicPr>
          <a:picLocks noChangeAspect="1"/>
        </xdr:cNvPicPr>
      </xdr:nvPicPr>
      <xdr:blipFill>
        <a:blip xmlns:r="http://schemas.openxmlformats.org/officeDocument/2006/relationships" r:embed="rId5"/>
        <a:stretch>
          <a:fillRect/>
        </a:stretch>
      </xdr:blipFill>
      <xdr:spPr>
        <a:xfrm>
          <a:off x="10210800" y="7800975"/>
          <a:ext cx="685799" cy="617744"/>
        </a:xfrm>
        <a:prstGeom prst="rect">
          <a:avLst/>
        </a:prstGeom>
      </xdr:spPr>
    </xdr:pic>
    <xdr:clientData/>
  </xdr:twoCellAnchor>
  <xdr:twoCellAnchor editAs="oneCell">
    <xdr:from>
      <xdr:col>7</xdr:col>
      <xdr:colOff>28575</xdr:colOff>
      <xdr:row>33</xdr:row>
      <xdr:rowOff>19051</xdr:rowOff>
    </xdr:from>
    <xdr:to>
      <xdr:col>7</xdr:col>
      <xdr:colOff>714374</xdr:colOff>
      <xdr:row>33</xdr:row>
      <xdr:rowOff>631875</xdr:rowOff>
    </xdr:to>
    <xdr:pic>
      <xdr:nvPicPr>
        <xdr:cNvPr id="11" name="Afbeelding 10">
          <a:extLst>
            <a:ext uri="{FF2B5EF4-FFF2-40B4-BE49-F238E27FC236}">
              <a16:creationId xmlns:a16="http://schemas.microsoft.com/office/drawing/2014/main" id="{4322D68A-1286-42C5-A0B9-698F7D3DA95D}"/>
            </a:ext>
          </a:extLst>
        </xdr:cNvPr>
        <xdr:cNvPicPr>
          <a:picLocks noChangeAspect="1"/>
        </xdr:cNvPicPr>
      </xdr:nvPicPr>
      <xdr:blipFill>
        <a:blip xmlns:r="http://schemas.openxmlformats.org/officeDocument/2006/relationships" r:embed="rId6"/>
        <a:stretch>
          <a:fillRect/>
        </a:stretch>
      </xdr:blipFill>
      <xdr:spPr>
        <a:xfrm>
          <a:off x="10220325" y="6505576"/>
          <a:ext cx="685799" cy="612824"/>
        </a:xfrm>
        <a:prstGeom prst="rect">
          <a:avLst/>
        </a:prstGeom>
      </xdr:spPr>
    </xdr:pic>
    <xdr:clientData/>
  </xdr:twoCellAnchor>
  <xdr:twoCellAnchor editAs="oneCell">
    <xdr:from>
      <xdr:col>7</xdr:col>
      <xdr:colOff>28575</xdr:colOff>
      <xdr:row>37</xdr:row>
      <xdr:rowOff>19051</xdr:rowOff>
    </xdr:from>
    <xdr:to>
      <xdr:col>7</xdr:col>
      <xdr:colOff>733425</xdr:colOff>
      <xdr:row>37</xdr:row>
      <xdr:rowOff>626861</xdr:rowOff>
    </xdr:to>
    <xdr:pic>
      <xdr:nvPicPr>
        <xdr:cNvPr id="12" name="Afbeelding 11">
          <a:extLst>
            <a:ext uri="{FF2B5EF4-FFF2-40B4-BE49-F238E27FC236}">
              <a16:creationId xmlns:a16="http://schemas.microsoft.com/office/drawing/2014/main" id="{4D4FA398-6BF5-4D33-8D6D-9477D1A448F7}"/>
            </a:ext>
          </a:extLst>
        </xdr:cNvPr>
        <xdr:cNvPicPr>
          <a:picLocks noChangeAspect="1"/>
        </xdr:cNvPicPr>
      </xdr:nvPicPr>
      <xdr:blipFill>
        <a:blip xmlns:r="http://schemas.openxmlformats.org/officeDocument/2006/relationships" r:embed="rId7"/>
        <a:stretch>
          <a:fillRect/>
        </a:stretch>
      </xdr:blipFill>
      <xdr:spPr>
        <a:xfrm>
          <a:off x="11306175" y="11401426"/>
          <a:ext cx="704850" cy="607810"/>
        </a:xfrm>
        <a:prstGeom prst="rect">
          <a:avLst/>
        </a:prstGeom>
      </xdr:spPr>
    </xdr:pic>
    <xdr:clientData/>
  </xdr:twoCellAnchor>
  <xdr:twoCellAnchor editAs="oneCell">
    <xdr:from>
      <xdr:col>7</xdr:col>
      <xdr:colOff>19050</xdr:colOff>
      <xdr:row>36</xdr:row>
      <xdr:rowOff>19051</xdr:rowOff>
    </xdr:from>
    <xdr:to>
      <xdr:col>7</xdr:col>
      <xdr:colOff>724387</xdr:colOff>
      <xdr:row>36</xdr:row>
      <xdr:rowOff>638175</xdr:rowOff>
    </xdr:to>
    <xdr:pic>
      <xdr:nvPicPr>
        <xdr:cNvPr id="13" name="Afbeelding 12">
          <a:extLst>
            <a:ext uri="{FF2B5EF4-FFF2-40B4-BE49-F238E27FC236}">
              <a16:creationId xmlns:a16="http://schemas.microsoft.com/office/drawing/2014/main" id="{89670600-8EB0-4764-A798-5DF28887872E}"/>
            </a:ext>
          </a:extLst>
        </xdr:cNvPr>
        <xdr:cNvPicPr>
          <a:picLocks noChangeAspect="1"/>
        </xdr:cNvPicPr>
      </xdr:nvPicPr>
      <xdr:blipFill>
        <a:blip xmlns:r="http://schemas.openxmlformats.org/officeDocument/2006/relationships" r:embed="rId8"/>
        <a:stretch>
          <a:fillRect/>
        </a:stretch>
      </xdr:blipFill>
      <xdr:spPr>
        <a:xfrm>
          <a:off x="10210800" y="8448676"/>
          <a:ext cx="705337" cy="619124"/>
        </a:xfrm>
        <a:prstGeom prst="rect">
          <a:avLst/>
        </a:prstGeom>
      </xdr:spPr>
    </xdr:pic>
    <xdr:clientData/>
  </xdr:twoCellAnchor>
  <xdr:twoCellAnchor editAs="oneCell">
    <xdr:from>
      <xdr:col>7</xdr:col>
      <xdr:colOff>38100</xdr:colOff>
      <xdr:row>38</xdr:row>
      <xdr:rowOff>19051</xdr:rowOff>
    </xdr:from>
    <xdr:to>
      <xdr:col>7</xdr:col>
      <xdr:colOff>755277</xdr:colOff>
      <xdr:row>38</xdr:row>
      <xdr:rowOff>628651</xdr:rowOff>
    </xdr:to>
    <xdr:pic>
      <xdr:nvPicPr>
        <xdr:cNvPr id="14" name="Afbeelding 13">
          <a:extLst>
            <a:ext uri="{FF2B5EF4-FFF2-40B4-BE49-F238E27FC236}">
              <a16:creationId xmlns:a16="http://schemas.microsoft.com/office/drawing/2014/main" id="{DBB9E191-20CF-4CB8-96F9-A83FED7B3133}"/>
            </a:ext>
          </a:extLst>
        </xdr:cNvPr>
        <xdr:cNvPicPr>
          <a:picLocks noChangeAspect="1"/>
        </xdr:cNvPicPr>
      </xdr:nvPicPr>
      <xdr:blipFill>
        <a:blip xmlns:r="http://schemas.openxmlformats.org/officeDocument/2006/relationships" r:embed="rId9"/>
        <a:stretch>
          <a:fillRect/>
        </a:stretch>
      </xdr:blipFill>
      <xdr:spPr>
        <a:xfrm>
          <a:off x="10229850" y="9744076"/>
          <a:ext cx="717177" cy="609600"/>
        </a:xfrm>
        <a:prstGeom prst="rect">
          <a:avLst/>
        </a:prstGeom>
      </xdr:spPr>
    </xdr:pic>
    <xdr:clientData/>
  </xdr:twoCellAnchor>
  <xdr:twoCellAnchor editAs="oneCell">
    <xdr:from>
      <xdr:col>7</xdr:col>
      <xdr:colOff>447676</xdr:colOff>
      <xdr:row>17</xdr:row>
      <xdr:rowOff>228601</xdr:rowOff>
    </xdr:from>
    <xdr:to>
      <xdr:col>7</xdr:col>
      <xdr:colOff>990020</xdr:colOff>
      <xdr:row>17</xdr:row>
      <xdr:rowOff>781051</xdr:rowOff>
    </xdr:to>
    <xdr:pic>
      <xdr:nvPicPr>
        <xdr:cNvPr id="3" name="Afbeelding 2">
          <a:extLst>
            <a:ext uri="{FF2B5EF4-FFF2-40B4-BE49-F238E27FC236}">
              <a16:creationId xmlns:a16="http://schemas.microsoft.com/office/drawing/2014/main" id="{930D80BB-7254-4FF9-BA63-C9C177994D96}"/>
            </a:ext>
          </a:extLst>
        </xdr:cNvPr>
        <xdr:cNvPicPr>
          <a:picLocks noChangeAspect="1"/>
        </xdr:cNvPicPr>
      </xdr:nvPicPr>
      <xdr:blipFill>
        <a:blip xmlns:r="http://schemas.openxmlformats.org/officeDocument/2006/relationships" r:embed="rId10"/>
        <a:stretch>
          <a:fillRect/>
        </a:stretch>
      </xdr:blipFill>
      <xdr:spPr>
        <a:xfrm>
          <a:off x="12344401" y="5857876"/>
          <a:ext cx="542344" cy="552450"/>
        </a:xfrm>
        <a:prstGeom prst="rect">
          <a:avLst/>
        </a:prstGeom>
      </xdr:spPr>
    </xdr:pic>
    <xdr:clientData/>
  </xdr:twoCellAnchor>
  <xdr:twoCellAnchor editAs="oneCell">
    <xdr:from>
      <xdr:col>7</xdr:col>
      <xdr:colOff>438150</xdr:colOff>
      <xdr:row>16</xdr:row>
      <xdr:rowOff>257175</xdr:rowOff>
    </xdr:from>
    <xdr:to>
      <xdr:col>7</xdr:col>
      <xdr:colOff>980494</xdr:colOff>
      <xdr:row>17</xdr:row>
      <xdr:rowOff>0</xdr:rowOff>
    </xdr:to>
    <xdr:pic>
      <xdr:nvPicPr>
        <xdr:cNvPr id="32" name="Afbeelding 31">
          <a:extLst>
            <a:ext uri="{FF2B5EF4-FFF2-40B4-BE49-F238E27FC236}">
              <a16:creationId xmlns:a16="http://schemas.microsoft.com/office/drawing/2014/main" id="{AF79450C-F9A5-4C41-A520-55219FDB1A21}"/>
            </a:ext>
          </a:extLst>
        </xdr:cNvPr>
        <xdr:cNvPicPr>
          <a:picLocks noChangeAspect="1"/>
        </xdr:cNvPicPr>
      </xdr:nvPicPr>
      <xdr:blipFill>
        <a:blip xmlns:r="http://schemas.openxmlformats.org/officeDocument/2006/relationships" r:embed="rId10"/>
        <a:stretch>
          <a:fillRect/>
        </a:stretch>
      </xdr:blipFill>
      <xdr:spPr>
        <a:xfrm>
          <a:off x="12334875" y="5076825"/>
          <a:ext cx="542344" cy="552450"/>
        </a:xfrm>
        <a:prstGeom prst="rect">
          <a:avLst/>
        </a:prstGeom>
      </xdr:spPr>
    </xdr:pic>
    <xdr:clientData/>
  </xdr:twoCellAnchor>
  <xdr:twoCellAnchor editAs="oneCell">
    <xdr:from>
      <xdr:col>7</xdr:col>
      <xdr:colOff>340416</xdr:colOff>
      <xdr:row>19</xdr:row>
      <xdr:rowOff>149916</xdr:rowOff>
    </xdr:from>
    <xdr:to>
      <xdr:col>7</xdr:col>
      <xdr:colOff>988001</xdr:colOff>
      <xdr:row>19</xdr:row>
      <xdr:rowOff>804242</xdr:rowOff>
    </xdr:to>
    <xdr:pic>
      <xdr:nvPicPr>
        <xdr:cNvPr id="33" name="Afbeelding 32">
          <a:extLst>
            <a:ext uri="{FF2B5EF4-FFF2-40B4-BE49-F238E27FC236}">
              <a16:creationId xmlns:a16="http://schemas.microsoft.com/office/drawing/2014/main" id="{4C79F2F0-CE35-4DA2-B35E-57C307C87BE8}"/>
            </a:ext>
          </a:extLst>
        </xdr:cNvPr>
        <xdr:cNvPicPr>
          <a:picLocks noChangeAspect="1"/>
        </xdr:cNvPicPr>
      </xdr:nvPicPr>
      <xdr:blipFill>
        <a:blip xmlns:r="http://schemas.openxmlformats.org/officeDocument/2006/relationships" r:embed="rId10"/>
        <a:stretch>
          <a:fillRect/>
        </a:stretch>
      </xdr:blipFill>
      <xdr:spPr>
        <a:xfrm>
          <a:off x="12237141" y="7722291"/>
          <a:ext cx="647585" cy="654326"/>
        </a:xfrm>
        <a:prstGeom prst="rect">
          <a:avLst/>
        </a:prstGeom>
      </xdr:spPr>
    </xdr:pic>
    <xdr:clientData/>
  </xdr:twoCellAnchor>
  <xdr:twoCellAnchor editAs="oneCell">
    <xdr:from>
      <xdr:col>7</xdr:col>
      <xdr:colOff>24848</xdr:colOff>
      <xdr:row>19</xdr:row>
      <xdr:rowOff>59459</xdr:rowOff>
    </xdr:from>
    <xdr:to>
      <xdr:col>7</xdr:col>
      <xdr:colOff>630115</xdr:colOff>
      <xdr:row>19</xdr:row>
      <xdr:rowOff>592404</xdr:rowOff>
    </xdr:to>
    <xdr:pic>
      <xdr:nvPicPr>
        <xdr:cNvPr id="34" name="Afbeelding 33">
          <a:extLst>
            <a:ext uri="{FF2B5EF4-FFF2-40B4-BE49-F238E27FC236}">
              <a16:creationId xmlns:a16="http://schemas.microsoft.com/office/drawing/2014/main" id="{C6DFA10C-24BA-466D-8753-E355CCC71BE5}"/>
            </a:ext>
          </a:extLst>
        </xdr:cNvPr>
        <xdr:cNvPicPr>
          <a:picLocks noChangeAspect="1"/>
        </xdr:cNvPicPr>
      </xdr:nvPicPr>
      <xdr:blipFill>
        <a:blip xmlns:r="http://schemas.openxmlformats.org/officeDocument/2006/relationships" r:embed="rId6"/>
        <a:stretch>
          <a:fillRect/>
        </a:stretch>
      </xdr:blipFill>
      <xdr:spPr>
        <a:xfrm>
          <a:off x="11921573" y="7631834"/>
          <a:ext cx="605267" cy="532945"/>
        </a:xfrm>
        <a:prstGeom prst="rect">
          <a:avLst/>
        </a:prstGeom>
      </xdr:spPr>
    </xdr:pic>
    <xdr:clientData/>
  </xdr:twoCellAnchor>
  <xdr:twoCellAnchor editAs="oneCell">
    <xdr:from>
      <xdr:col>7</xdr:col>
      <xdr:colOff>29889</xdr:colOff>
      <xdr:row>16</xdr:row>
      <xdr:rowOff>25291</xdr:rowOff>
    </xdr:from>
    <xdr:to>
      <xdr:col>7</xdr:col>
      <xdr:colOff>619126</xdr:colOff>
      <xdr:row>16</xdr:row>
      <xdr:rowOff>566114</xdr:rowOff>
    </xdr:to>
    <xdr:pic>
      <xdr:nvPicPr>
        <xdr:cNvPr id="6" name="Afbeelding 5">
          <a:extLst>
            <a:ext uri="{FF2B5EF4-FFF2-40B4-BE49-F238E27FC236}">
              <a16:creationId xmlns:a16="http://schemas.microsoft.com/office/drawing/2014/main" id="{C7737376-B8CF-4329-9F7F-813FE8CD2B0B}"/>
            </a:ext>
          </a:extLst>
        </xdr:cNvPr>
        <xdr:cNvPicPr>
          <a:picLocks noChangeAspect="1"/>
        </xdr:cNvPicPr>
      </xdr:nvPicPr>
      <xdr:blipFill>
        <a:blip xmlns:r="http://schemas.openxmlformats.org/officeDocument/2006/relationships" r:embed="rId11"/>
        <a:stretch>
          <a:fillRect/>
        </a:stretch>
      </xdr:blipFill>
      <xdr:spPr>
        <a:xfrm>
          <a:off x="11926614" y="4844941"/>
          <a:ext cx="589237" cy="540823"/>
        </a:xfrm>
        <a:prstGeom prst="rect">
          <a:avLst/>
        </a:prstGeom>
      </xdr:spPr>
    </xdr:pic>
    <xdr:clientData/>
  </xdr:twoCellAnchor>
  <xdr:twoCellAnchor editAs="oneCell">
    <xdr:from>
      <xdr:col>7</xdr:col>
      <xdr:colOff>7882</xdr:colOff>
      <xdr:row>16</xdr:row>
      <xdr:rowOff>807054</xdr:rowOff>
    </xdr:from>
    <xdr:to>
      <xdr:col>7</xdr:col>
      <xdr:colOff>597119</xdr:colOff>
      <xdr:row>17</xdr:row>
      <xdr:rowOff>538253</xdr:rowOff>
    </xdr:to>
    <xdr:pic>
      <xdr:nvPicPr>
        <xdr:cNvPr id="35" name="Afbeelding 34">
          <a:extLst>
            <a:ext uri="{FF2B5EF4-FFF2-40B4-BE49-F238E27FC236}">
              <a16:creationId xmlns:a16="http://schemas.microsoft.com/office/drawing/2014/main" id="{733F234C-F8C8-45A4-AF40-18640775B404}"/>
            </a:ext>
          </a:extLst>
        </xdr:cNvPr>
        <xdr:cNvPicPr>
          <a:picLocks noChangeAspect="1"/>
        </xdr:cNvPicPr>
      </xdr:nvPicPr>
      <xdr:blipFill>
        <a:blip xmlns:r="http://schemas.openxmlformats.org/officeDocument/2006/relationships" r:embed="rId11"/>
        <a:stretch>
          <a:fillRect/>
        </a:stretch>
      </xdr:blipFill>
      <xdr:spPr>
        <a:xfrm>
          <a:off x="11904607" y="5626704"/>
          <a:ext cx="589237" cy="540824"/>
        </a:xfrm>
        <a:prstGeom prst="rect">
          <a:avLst/>
        </a:prstGeom>
      </xdr:spPr>
    </xdr:pic>
    <xdr:clientData/>
  </xdr:twoCellAnchor>
  <xdr:twoCellAnchor editAs="oneCell">
    <xdr:from>
      <xdr:col>7</xdr:col>
      <xdr:colOff>76201</xdr:colOff>
      <xdr:row>26</xdr:row>
      <xdr:rowOff>19052</xdr:rowOff>
    </xdr:from>
    <xdr:to>
      <xdr:col>7</xdr:col>
      <xdr:colOff>400051</xdr:colOff>
      <xdr:row>27</xdr:row>
      <xdr:rowOff>3730</xdr:rowOff>
    </xdr:to>
    <xdr:pic>
      <xdr:nvPicPr>
        <xdr:cNvPr id="36" name="Afbeelding 35">
          <a:extLst>
            <a:ext uri="{FF2B5EF4-FFF2-40B4-BE49-F238E27FC236}">
              <a16:creationId xmlns:a16="http://schemas.microsoft.com/office/drawing/2014/main" id="{DB3D60CA-9DA5-448B-8F08-C45A3A8A4DEF}"/>
            </a:ext>
          </a:extLst>
        </xdr:cNvPr>
        <xdr:cNvPicPr>
          <a:picLocks noChangeAspect="1"/>
        </xdr:cNvPicPr>
      </xdr:nvPicPr>
      <xdr:blipFill>
        <a:blip xmlns:r="http://schemas.openxmlformats.org/officeDocument/2006/relationships" r:embed="rId3"/>
        <a:stretch>
          <a:fillRect/>
        </a:stretch>
      </xdr:blipFill>
      <xdr:spPr>
        <a:xfrm>
          <a:off x="11772901" y="11315702"/>
          <a:ext cx="323850" cy="308528"/>
        </a:xfrm>
        <a:prstGeom prst="rect">
          <a:avLst/>
        </a:prstGeom>
      </xdr:spPr>
    </xdr:pic>
    <xdr:clientData/>
  </xdr:twoCellAnchor>
  <xdr:twoCellAnchor editAs="oneCell">
    <xdr:from>
      <xdr:col>7</xdr:col>
      <xdr:colOff>104776</xdr:colOff>
      <xdr:row>27</xdr:row>
      <xdr:rowOff>19050</xdr:rowOff>
    </xdr:from>
    <xdr:to>
      <xdr:col>7</xdr:col>
      <xdr:colOff>414715</xdr:colOff>
      <xdr:row>27</xdr:row>
      <xdr:rowOff>314325</xdr:rowOff>
    </xdr:to>
    <xdr:pic>
      <xdr:nvPicPr>
        <xdr:cNvPr id="37" name="Afbeelding 36">
          <a:extLst>
            <a:ext uri="{FF2B5EF4-FFF2-40B4-BE49-F238E27FC236}">
              <a16:creationId xmlns:a16="http://schemas.microsoft.com/office/drawing/2014/main" id="{627C23BE-2B81-4E6B-BC7C-5DAE12D200FD}"/>
            </a:ext>
          </a:extLst>
        </xdr:cNvPr>
        <xdr:cNvPicPr>
          <a:picLocks noChangeAspect="1"/>
        </xdr:cNvPicPr>
      </xdr:nvPicPr>
      <xdr:blipFill>
        <a:blip xmlns:r="http://schemas.openxmlformats.org/officeDocument/2006/relationships" r:embed="rId3"/>
        <a:stretch>
          <a:fillRect/>
        </a:stretch>
      </xdr:blipFill>
      <xdr:spPr>
        <a:xfrm>
          <a:off x="11801476" y="11639550"/>
          <a:ext cx="309939" cy="295275"/>
        </a:xfrm>
        <a:prstGeom prst="rect">
          <a:avLst/>
        </a:prstGeom>
      </xdr:spPr>
    </xdr:pic>
    <xdr:clientData/>
  </xdr:twoCellAnchor>
  <xdr:twoCellAnchor editAs="oneCell">
    <xdr:from>
      <xdr:col>7</xdr:col>
      <xdr:colOff>47626</xdr:colOff>
      <xdr:row>22</xdr:row>
      <xdr:rowOff>47625</xdr:rowOff>
    </xdr:from>
    <xdr:to>
      <xdr:col>7</xdr:col>
      <xdr:colOff>409576</xdr:colOff>
      <xdr:row>22</xdr:row>
      <xdr:rowOff>396431</xdr:rowOff>
    </xdr:to>
    <xdr:pic>
      <xdr:nvPicPr>
        <xdr:cNvPr id="38" name="Afbeelding 37">
          <a:extLst>
            <a:ext uri="{FF2B5EF4-FFF2-40B4-BE49-F238E27FC236}">
              <a16:creationId xmlns:a16="http://schemas.microsoft.com/office/drawing/2014/main" id="{80CEA3C1-ABD9-4D43-906E-8DF1ADD3847B}"/>
            </a:ext>
          </a:extLst>
        </xdr:cNvPr>
        <xdr:cNvPicPr>
          <a:picLocks noChangeAspect="1"/>
        </xdr:cNvPicPr>
      </xdr:nvPicPr>
      <xdr:blipFill>
        <a:blip xmlns:r="http://schemas.openxmlformats.org/officeDocument/2006/relationships" r:embed="rId3"/>
        <a:stretch>
          <a:fillRect/>
        </a:stretch>
      </xdr:blipFill>
      <xdr:spPr>
        <a:xfrm>
          <a:off x="11744326" y="9077325"/>
          <a:ext cx="361950" cy="348806"/>
        </a:xfrm>
        <a:prstGeom prst="rect">
          <a:avLst/>
        </a:prstGeom>
      </xdr:spPr>
    </xdr:pic>
    <xdr:clientData/>
  </xdr:twoCellAnchor>
  <xdr:twoCellAnchor editAs="oneCell">
    <xdr:from>
      <xdr:col>7</xdr:col>
      <xdr:colOff>39782</xdr:colOff>
      <xdr:row>23</xdr:row>
      <xdr:rowOff>68357</xdr:rowOff>
    </xdr:from>
    <xdr:to>
      <xdr:col>7</xdr:col>
      <xdr:colOff>409576</xdr:colOff>
      <xdr:row>23</xdr:row>
      <xdr:rowOff>424791</xdr:rowOff>
    </xdr:to>
    <xdr:pic>
      <xdr:nvPicPr>
        <xdr:cNvPr id="39" name="Afbeelding 38">
          <a:extLst>
            <a:ext uri="{FF2B5EF4-FFF2-40B4-BE49-F238E27FC236}">
              <a16:creationId xmlns:a16="http://schemas.microsoft.com/office/drawing/2014/main" id="{0F07E5DB-2963-42C8-8404-47BEAB8109CD}"/>
            </a:ext>
          </a:extLst>
        </xdr:cNvPr>
        <xdr:cNvPicPr>
          <a:picLocks noChangeAspect="1"/>
        </xdr:cNvPicPr>
      </xdr:nvPicPr>
      <xdr:blipFill>
        <a:blip xmlns:r="http://schemas.openxmlformats.org/officeDocument/2006/relationships" r:embed="rId3"/>
        <a:stretch>
          <a:fillRect/>
        </a:stretch>
      </xdr:blipFill>
      <xdr:spPr>
        <a:xfrm>
          <a:off x="11898407" y="10069607"/>
          <a:ext cx="369794" cy="356434"/>
        </a:xfrm>
        <a:prstGeom prst="rect">
          <a:avLst/>
        </a:prstGeom>
      </xdr:spPr>
    </xdr:pic>
    <xdr:clientData/>
  </xdr:twoCellAnchor>
  <xdr:twoCellAnchor editAs="oneCell">
    <xdr:from>
      <xdr:col>7</xdr:col>
      <xdr:colOff>0</xdr:colOff>
      <xdr:row>24</xdr:row>
      <xdr:rowOff>0</xdr:rowOff>
    </xdr:from>
    <xdr:to>
      <xdr:col>7</xdr:col>
      <xdr:colOff>635547</xdr:colOff>
      <xdr:row>24</xdr:row>
      <xdr:rowOff>571500</xdr:rowOff>
    </xdr:to>
    <xdr:pic>
      <xdr:nvPicPr>
        <xdr:cNvPr id="16" name="Afbeelding 15">
          <a:extLst>
            <a:ext uri="{FF2B5EF4-FFF2-40B4-BE49-F238E27FC236}">
              <a16:creationId xmlns:a16="http://schemas.microsoft.com/office/drawing/2014/main" id="{FA18DA76-AF00-4103-B87D-A285DFCF388A}"/>
            </a:ext>
          </a:extLst>
        </xdr:cNvPr>
        <xdr:cNvPicPr>
          <a:picLocks noChangeAspect="1"/>
        </xdr:cNvPicPr>
      </xdr:nvPicPr>
      <xdr:blipFill>
        <a:blip xmlns:r="http://schemas.openxmlformats.org/officeDocument/2006/relationships" r:embed="rId12"/>
        <a:stretch>
          <a:fillRect/>
        </a:stretch>
      </xdr:blipFill>
      <xdr:spPr>
        <a:xfrm>
          <a:off x="11284324" y="9356912"/>
          <a:ext cx="635547" cy="571500"/>
        </a:xfrm>
        <a:prstGeom prst="rect">
          <a:avLst/>
        </a:prstGeom>
      </xdr:spPr>
    </xdr:pic>
    <xdr:clientData/>
  </xdr:twoCellAnchor>
  <xdr:twoCellAnchor editAs="oneCell">
    <xdr:from>
      <xdr:col>7</xdr:col>
      <xdr:colOff>448235</xdr:colOff>
      <xdr:row>24</xdr:row>
      <xdr:rowOff>420220</xdr:rowOff>
    </xdr:from>
    <xdr:to>
      <xdr:col>8</xdr:col>
      <xdr:colOff>12152</xdr:colOff>
      <xdr:row>25</xdr:row>
      <xdr:rowOff>21674</xdr:rowOff>
    </xdr:to>
    <xdr:pic>
      <xdr:nvPicPr>
        <xdr:cNvPr id="24" name="Afbeelding 23">
          <a:extLst>
            <a:ext uri="{FF2B5EF4-FFF2-40B4-BE49-F238E27FC236}">
              <a16:creationId xmlns:a16="http://schemas.microsoft.com/office/drawing/2014/main" id="{114C553C-3DE4-4CB0-A59A-B088E9BF1E5F}"/>
            </a:ext>
          </a:extLst>
        </xdr:cNvPr>
        <xdr:cNvPicPr>
          <a:picLocks noChangeAspect="1"/>
        </xdr:cNvPicPr>
      </xdr:nvPicPr>
      <xdr:blipFill>
        <a:blip xmlns:r="http://schemas.openxmlformats.org/officeDocument/2006/relationships" r:embed="rId13"/>
        <a:stretch>
          <a:fillRect/>
        </a:stretch>
      </xdr:blipFill>
      <xdr:spPr>
        <a:xfrm>
          <a:off x="11732559" y="9777132"/>
          <a:ext cx="572446" cy="576367"/>
        </a:xfrm>
        <a:prstGeom prst="rect">
          <a:avLst/>
        </a:prstGeom>
      </xdr:spPr>
    </xdr:pic>
    <xdr:clientData/>
  </xdr:twoCellAnchor>
  <xdr:oneCellAnchor>
    <xdr:from>
      <xdr:col>7</xdr:col>
      <xdr:colOff>0</xdr:colOff>
      <xdr:row>14</xdr:row>
      <xdr:rowOff>165652</xdr:rowOff>
    </xdr:from>
    <xdr:ext cx="575397" cy="557613"/>
    <xdr:pic>
      <xdr:nvPicPr>
        <xdr:cNvPr id="40" name="Afbeelding 39">
          <a:extLst>
            <a:ext uri="{FF2B5EF4-FFF2-40B4-BE49-F238E27FC236}">
              <a16:creationId xmlns:a16="http://schemas.microsoft.com/office/drawing/2014/main" id="{B6E99536-E7DF-4FC4-8026-A5CE8E166D8C}"/>
            </a:ext>
          </a:extLst>
        </xdr:cNvPr>
        <xdr:cNvPicPr>
          <a:picLocks noChangeAspect="1"/>
        </xdr:cNvPicPr>
      </xdr:nvPicPr>
      <xdr:blipFill>
        <a:blip xmlns:r="http://schemas.openxmlformats.org/officeDocument/2006/relationships" r:embed="rId3"/>
        <a:stretch>
          <a:fillRect/>
        </a:stretch>
      </xdr:blipFill>
      <xdr:spPr>
        <a:xfrm>
          <a:off x="11280913" y="3884543"/>
          <a:ext cx="575397" cy="557613"/>
        </a:xfrm>
        <a:prstGeom prst="rect">
          <a:avLst/>
        </a:prstGeom>
      </xdr:spPr>
    </xdr:pic>
    <xdr:clientData/>
  </xdr:oneCellAnchor>
  <xdr:twoCellAnchor editAs="oneCell">
    <xdr:from>
      <xdr:col>7</xdr:col>
      <xdr:colOff>56028</xdr:colOff>
      <xdr:row>42</xdr:row>
      <xdr:rowOff>135031</xdr:rowOff>
    </xdr:from>
    <xdr:to>
      <xdr:col>7</xdr:col>
      <xdr:colOff>457200</xdr:colOff>
      <xdr:row>42</xdr:row>
      <xdr:rowOff>603020</xdr:rowOff>
    </xdr:to>
    <xdr:pic>
      <xdr:nvPicPr>
        <xdr:cNvPr id="25" name="Afbeelding 24">
          <a:extLst>
            <a:ext uri="{FF2B5EF4-FFF2-40B4-BE49-F238E27FC236}">
              <a16:creationId xmlns:a16="http://schemas.microsoft.com/office/drawing/2014/main" id="{C06881B1-71B8-49D8-952A-62DAAA63BC0B}"/>
            </a:ext>
          </a:extLst>
        </xdr:cNvPr>
        <xdr:cNvPicPr>
          <a:picLocks noChangeAspect="1"/>
        </xdr:cNvPicPr>
      </xdr:nvPicPr>
      <xdr:blipFill>
        <a:blip xmlns:r="http://schemas.openxmlformats.org/officeDocument/2006/relationships" r:embed="rId14"/>
        <a:stretch>
          <a:fillRect/>
        </a:stretch>
      </xdr:blipFill>
      <xdr:spPr>
        <a:xfrm>
          <a:off x="11956675" y="21347766"/>
          <a:ext cx="401172" cy="467989"/>
        </a:xfrm>
        <a:prstGeom prst="rect">
          <a:avLst/>
        </a:prstGeom>
      </xdr:spPr>
    </xdr:pic>
    <xdr:clientData/>
  </xdr:twoCellAnchor>
  <xdr:twoCellAnchor editAs="oneCell">
    <xdr:from>
      <xdr:col>7</xdr:col>
      <xdr:colOff>546435</xdr:colOff>
      <xdr:row>44</xdr:row>
      <xdr:rowOff>65171</xdr:rowOff>
    </xdr:from>
    <xdr:to>
      <xdr:col>7</xdr:col>
      <xdr:colOff>995991</xdr:colOff>
      <xdr:row>44</xdr:row>
      <xdr:rowOff>322314</xdr:rowOff>
    </xdr:to>
    <xdr:pic>
      <xdr:nvPicPr>
        <xdr:cNvPr id="43" name="Afbeelding 42">
          <a:extLst>
            <a:ext uri="{FF2B5EF4-FFF2-40B4-BE49-F238E27FC236}">
              <a16:creationId xmlns:a16="http://schemas.microsoft.com/office/drawing/2014/main" id="{F553948F-0A74-43EC-838F-2F301564C286}"/>
            </a:ext>
          </a:extLst>
        </xdr:cNvPr>
        <xdr:cNvPicPr>
          <a:picLocks noChangeAspect="1"/>
        </xdr:cNvPicPr>
      </xdr:nvPicPr>
      <xdr:blipFill>
        <a:blip xmlns:r="http://schemas.openxmlformats.org/officeDocument/2006/relationships" r:embed="rId15"/>
        <a:stretch>
          <a:fillRect/>
        </a:stretch>
      </xdr:blipFill>
      <xdr:spPr>
        <a:xfrm>
          <a:off x="12242132" y="19140237"/>
          <a:ext cx="449556" cy="257143"/>
        </a:xfrm>
        <a:prstGeom prst="rect">
          <a:avLst/>
        </a:prstGeom>
      </xdr:spPr>
    </xdr:pic>
    <xdr:clientData/>
  </xdr:twoCellAnchor>
  <xdr:twoCellAnchor editAs="oneCell">
    <xdr:from>
      <xdr:col>7</xdr:col>
      <xdr:colOff>580634</xdr:colOff>
      <xdr:row>36</xdr:row>
      <xdr:rowOff>325856</xdr:rowOff>
    </xdr:from>
    <xdr:to>
      <xdr:col>7</xdr:col>
      <xdr:colOff>997044</xdr:colOff>
      <xdr:row>36</xdr:row>
      <xdr:rowOff>644769</xdr:rowOff>
    </xdr:to>
    <xdr:pic>
      <xdr:nvPicPr>
        <xdr:cNvPr id="44" name="Afbeelding 43">
          <a:extLst>
            <a:ext uri="{FF2B5EF4-FFF2-40B4-BE49-F238E27FC236}">
              <a16:creationId xmlns:a16="http://schemas.microsoft.com/office/drawing/2014/main" id="{AB16F310-D82F-4FDE-B91C-85F936843D07}"/>
            </a:ext>
          </a:extLst>
        </xdr:cNvPr>
        <xdr:cNvPicPr>
          <a:picLocks noChangeAspect="1"/>
        </xdr:cNvPicPr>
      </xdr:nvPicPr>
      <xdr:blipFill>
        <a:blip xmlns:r="http://schemas.openxmlformats.org/officeDocument/2006/relationships" r:embed="rId16"/>
        <a:stretch>
          <a:fillRect/>
        </a:stretch>
      </xdr:blipFill>
      <xdr:spPr>
        <a:xfrm>
          <a:off x="12276331" y="16002001"/>
          <a:ext cx="416410" cy="320841"/>
        </a:xfrm>
        <a:prstGeom prst="rect">
          <a:avLst/>
        </a:prstGeom>
      </xdr:spPr>
    </xdr:pic>
    <xdr:clientData/>
  </xdr:twoCellAnchor>
  <xdr:twoCellAnchor editAs="oneCell">
    <xdr:from>
      <xdr:col>7</xdr:col>
      <xdr:colOff>586540</xdr:colOff>
      <xdr:row>37</xdr:row>
      <xdr:rowOff>305802</xdr:rowOff>
    </xdr:from>
    <xdr:to>
      <xdr:col>7</xdr:col>
      <xdr:colOff>1002950</xdr:colOff>
      <xdr:row>37</xdr:row>
      <xdr:rowOff>626643</xdr:rowOff>
    </xdr:to>
    <xdr:pic>
      <xdr:nvPicPr>
        <xdr:cNvPr id="45" name="Afbeelding 44">
          <a:extLst>
            <a:ext uri="{FF2B5EF4-FFF2-40B4-BE49-F238E27FC236}">
              <a16:creationId xmlns:a16="http://schemas.microsoft.com/office/drawing/2014/main" id="{52B24A27-2EE3-4D1E-829C-45E9C8D48E0C}"/>
            </a:ext>
          </a:extLst>
        </xdr:cNvPr>
        <xdr:cNvPicPr>
          <a:picLocks noChangeAspect="1"/>
        </xdr:cNvPicPr>
      </xdr:nvPicPr>
      <xdr:blipFill>
        <a:blip xmlns:r="http://schemas.openxmlformats.org/officeDocument/2006/relationships" r:embed="rId16"/>
        <a:stretch>
          <a:fillRect/>
        </a:stretch>
      </xdr:blipFill>
      <xdr:spPr>
        <a:xfrm>
          <a:off x="12282237" y="16628644"/>
          <a:ext cx="416410" cy="320841"/>
        </a:xfrm>
        <a:prstGeom prst="rect">
          <a:avLst/>
        </a:prstGeom>
      </xdr:spPr>
    </xdr:pic>
    <xdr:clientData/>
  </xdr:twoCellAnchor>
  <xdr:twoCellAnchor editAs="oneCell">
    <xdr:from>
      <xdr:col>7</xdr:col>
      <xdr:colOff>581526</xdr:colOff>
      <xdr:row>38</xdr:row>
      <xdr:rowOff>310816</xdr:rowOff>
    </xdr:from>
    <xdr:to>
      <xdr:col>7</xdr:col>
      <xdr:colOff>997936</xdr:colOff>
      <xdr:row>38</xdr:row>
      <xdr:rowOff>631657</xdr:rowOff>
    </xdr:to>
    <xdr:pic>
      <xdr:nvPicPr>
        <xdr:cNvPr id="46" name="Afbeelding 45">
          <a:extLst>
            <a:ext uri="{FF2B5EF4-FFF2-40B4-BE49-F238E27FC236}">
              <a16:creationId xmlns:a16="http://schemas.microsoft.com/office/drawing/2014/main" id="{E3748A7F-2477-43D0-8571-F976F7F51188}"/>
            </a:ext>
          </a:extLst>
        </xdr:cNvPr>
        <xdr:cNvPicPr>
          <a:picLocks noChangeAspect="1"/>
        </xdr:cNvPicPr>
      </xdr:nvPicPr>
      <xdr:blipFill>
        <a:blip xmlns:r="http://schemas.openxmlformats.org/officeDocument/2006/relationships" r:embed="rId16"/>
        <a:stretch>
          <a:fillRect/>
        </a:stretch>
      </xdr:blipFill>
      <xdr:spPr>
        <a:xfrm>
          <a:off x="12277223" y="17280355"/>
          <a:ext cx="416410" cy="320841"/>
        </a:xfrm>
        <a:prstGeom prst="rect">
          <a:avLst/>
        </a:prstGeom>
      </xdr:spPr>
    </xdr:pic>
    <xdr:clientData/>
  </xdr:twoCellAnchor>
  <xdr:twoCellAnchor editAs="oneCell">
    <xdr:from>
      <xdr:col>7</xdr:col>
      <xdr:colOff>596566</xdr:colOff>
      <xdr:row>33</xdr:row>
      <xdr:rowOff>365073</xdr:rowOff>
    </xdr:from>
    <xdr:to>
      <xdr:col>7</xdr:col>
      <xdr:colOff>995989</xdr:colOff>
      <xdr:row>33</xdr:row>
      <xdr:rowOff>643157</xdr:rowOff>
    </xdr:to>
    <xdr:pic>
      <xdr:nvPicPr>
        <xdr:cNvPr id="48" name="Afbeelding 47">
          <a:extLst>
            <a:ext uri="{FF2B5EF4-FFF2-40B4-BE49-F238E27FC236}">
              <a16:creationId xmlns:a16="http://schemas.microsoft.com/office/drawing/2014/main" id="{45E320EC-080D-4A40-9DD6-F332D5751B06}"/>
            </a:ext>
          </a:extLst>
        </xdr:cNvPr>
        <xdr:cNvPicPr>
          <a:picLocks noChangeAspect="1"/>
        </xdr:cNvPicPr>
      </xdr:nvPicPr>
      <xdr:blipFill>
        <a:blip xmlns:r="http://schemas.openxmlformats.org/officeDocument/2006/relationships" r:embed="rId15"/>
        <a:stretch>
          <a:fillRect/>
        </a:stretch>
      </xdr:blipFill>
      <xdr:spPr>
        <a:xfrm>
          <a:off x="12292263" y="14101126"/>
          <a:ext cx="399423" cy="278084"/>
        </a:xfrm>
        <a:prstGeom prst="rect">
          <a:avLst/>
        </a:prstGeom>
      </xdr:spPr>
    </xdr:pic>
    <xdr:clientData/>
  </xdr:twoCellAnchor>
  <xdr:twoCellAnchor editAs="oneCell">
    <xdr:from>
      <xdr:col>7</xdr:col>
      <xdr:colOff>601579</xdr:colOff>
      <xdr:row>34</xdr:row>
      <xdr:rowOff>350921</xdr:rowOff>
    </xdr:from>
    <xdr:to>
      <xdr:col>7</xdr:col>
      <xdr:colOff>1001002</xdr:colOff>
      <xdr:row>34</xdr:row>
      <xdr:rowOff>629005</xdr:rowOff>
    </xdr:to>
    <xdr:pic>
      <xdr:nvPicPr>
        <xdr:cNvPr id="51" name="Afbeelding 50">
          <a:extLst>
            <a:ext uri="{FF2B5EF4-FFF2-40B4-BE49-F238E27FC236}">
              <a16:creationId xmlns:a16="http://schemas.microsoft.com/office/drawing/2014/main" id="{FD0F46CD-8869-4AD3-A61E-DE2717621266}"/>
            </a:ext>
          </a:extLst>
        </xdr:cNvPr>
        <xdr:cNvPicPr>
          <a:picLocks noChangeAspect="1"/>
        </xdr:cNvPicPr>
      </xdr:nvPicPr>
      <xdr:blipFill>
        <a:blip xmlns:r="http://schemas.openxmlformats.org/officeDocument/2006/relationships" r:embed="rId15"/>
        <a:stretch>
          <a:fillRect/>
        </a:stretch>
      </xdr:blipFill>
      <xdr:spPr>
        <a:xfrm>
          <a:off x="12297276" y="14733671"/>
          <a:ext cx="399423" cy="278084"/>
        </a:xfrm>
        <a:prstGeom prst="rect">
          <a:avLst/>
        </a:prstGeom>
      </xdr:spPr>
    </xdr:pic>
    <xdr:clientData/>
  </xdr:twoCellAnchor>
  <xdr:twoCellAnchor editAs="oneCell">
    <xdr:from>
      <xdr:col>7</xdr:col>
      <xdr:colOff>596565</xdr:colOff>
      <xdr:row>35</xdr:row>
      <xdr:rowOff>360948</xdr:rowOff>
    </xdr:from>
    <xdr:to>
      <xdr:col>7</xdr:col>
      <xdr:colOff>995988</xdr:colOff>
      <xdr:row>35</xdr:row>
      <xdr:rowOff>639032</xdr:rowOff>
    </xdr:to>
    <xdr:pic>
      <xdr:nvPicPr>
        <xdr:cNvPr id="52" name="Afbeelding 51">
          <a:extLst>
            <a:ext uri="{FF2B5EF4-FFF2-40B4-BE49-F238E27FC236}">
              <a16:creationId xmlns:a16="http://schemas.microsoft.com/office/drawing/2014/main" id="{3DED62D9-07AD-4755-8E7F-1BA5A9457E82}"/>
            </a:ext>
          </a:extLst>
        </xdr:cNvPr>
        <xdr:cNvPicPr>
          <a:picLocks noChangeAspect="1"/>
        </xdr:cNvPicPr>
      </xdr:nvPicPr>
      <xdr:blipFill>
        <a:blip xmlns:r="http://schemas.openxmlformats.org/officeDocument/2006/relationships" r:embed="rId15"/>
        <a:stretch>
          <a:fillRect/>
        </a:stretch>
      </xdr:blipFill>
      <xdr:spPr>
        <a:xfrm>
          <a:off x="12292262" y="15390395"/>
          <a:ext cx="399423" cy="278084"/>
        </a:xfrm>
        <a:prstGeom prst="rect">
          <a:avLst/>
        </a:prstGeom>
      </xdr:spPr>
    </xdr:pic>
    <xdr:clientData/>
  </xdr:twoCellAnchor>
  <xdr:twoCellAnchor editAs="oneCell">
    <xdr:from>
      <xdr:col>7</xdr:col>
      <xdr:colOff>581526</xdr:colOff>
      <xdr:row>39</xdr:row>
      <xdr:rowOff>40106</xdr:rowOff>
    </xdr:from>
    <xdr:to>
      <xdr:col>7</xdr:col>
      <xdr:colOff>980949</xdr:colOff>
      <xdr:row>39</xdr:row>
      <xdr:rowOff>318190</xdr:rowOff>
    </xdr:to>
    <xdr:pic>
      <xdr:nvPicPr>
        <xdr:cNvPr id="53" name="Afbeelding 52">
          <a:extLst>
            <a:ext uri="{FF2B5EF4-FFF2-40B4-BE49-F238E27FC236}">
              <a16:creationId xmlns:a16="http://schemas.microsoft.com/office/drawing/2014/main" id="{151B24B6-CA1A-422E-A17B-D92D1FFFC796}"/>
            </a:ext>
          </a:extLst>
        </xdr:cNvPr>
        <xdr:cNvPicPr>
          <a:picLocks noChangeAspect="1"/>
        </xdr:cNvPicPr>
      </xdr:nvPicPr>
      <xdr:blipFill>
        <a:blip xmlns:r="http://schemas.openxmlformats.org/officeDocument/2006/relationships" r:embed="rId15"/>
        <a:stretch>
          <a:fillRect/>
        </a:stretch>
      </xdr:blipFill>
      <xdr:spPr>
        <a:xfrm>
          <a:off x="12277223" y="17656343"/>
          <a:ext cx="399423" cy="278084"/>
        </a:xfrm>
        <a:prstGeom prst="rect">
          <a:avLst/>
        </a:prstGeom>
      </xdr:spPr>
    </xdr:pic>
    <xdr:clientData/>
  </xdr:twoCellAnchor>
  <xdr:twoCellAnchor editAs="oneCell">
    <xdr:from>
      <xdr:col>7</xdr:col>
      <xdr:colOff>50132</xdr:colOff>
      <xdr:row>39</xdr:row>
      <xdr:rowOff>35371</xdr:rowOff>
    </xdr:from>
    <xdr:to>
      <xdr:col>7</xdr:col>
      <xdr:colOff>350921</xdr:colOff>
      <xdr:row>40</xdr:row>
      <xdr:rowOff>1276</xdr:rowOff>
    </xdr:to>
    <xdr:pic>
      <xdr:nvPicPr>
        <xdr:cNvPr id="54" name="Afbeelding 53">
          <a:extLst>
            <a:ext uri="{FF2B5EF4-FFF2-40B4-BE49-F238E27FC236}">
              <a16:creationId xmlns:a16="http://schemas.microsoft.com/office/drawing/2014/main" id="{E233B3B4-4182-439D-89E6-E9257C9E7A6B}"/>
            </a:ext>
          </a:extLst>
        </xdr:cNvPr>
        <xdr:cNvPicPr>
          <a:picLocks noChangeAspect="1"/>
        </xdr:cNvPicPr>
      </xdr:nvPicPr>
      <xdr:blipFill>
        <a:blip xmlns:r="http://schemas.openxmlformats.org/officeDocument/2006/relationships" r:embed="rId3"/>
        <a:stretch>
          <a:fillRect/>
        </a:stretch>
      </xdr:blipFill>
      <xdr:spPr>
        <a:xfrm>
          <a:off x="11745829" y="17651608"/>
          <a:ext cx="300789" cy="288290"/>
        </a:xfrm>
        <a:prstGeom prst="rect">
          <a:avLst/>
        </a:prstGeom>
      </xdr:spPr>
    </xdr:pic>
    <xdr:clientData/>
  </xdr:twoCellAnchor>
  <xdr:twoCellAnchor editAs="oneCell">
    <xdr:from>
      <xdr:col>7</xdr:col>
      <xdr:colOff>266198</xdr:colOff>
      <xdr:row>25</xdr:row>
      <xdr:rowOff>63389</xdr:rowOff>
    </xdr:from>
    <xdr:to>
      <xdr:col>7</xdr:col>
      <xdr:colOff>665621</xdr:colOff>
      <xdr:row>26</xdr:row>
      <xdr:rowOff>17623</xdr:rowOff>
    </xdr:to>
    <xdr:pic>
      <xdr:nvPicPr>
        <xdr:cNvPr id="55" name="Afbeelding 54">
          <a:extLst>
            <a:ext uri="{FF2B5EF4-FFF2-40B4-BE49-F238E27FC236}">
              <a16:creationId xmlns:a16="http://schemas.microsoft.com/office/drawing/2014/main" id="{D81E3796-A024-43E9-91B3-11152988DBF0}"/>
            </a:ext>
          </a:extLst>
        </xdr:cNvPr>
        <xdr:cNvPicPr>
          <a:picLocks noChangeAspect="1"/>
        </xdr:cNvPicPr>
      </xdr:nvPicPr>
      <xdr:blipFill>
        <a:blip xmlns:r="http://schemas.openxmlformats.org/officeDocument/2006/relationships" r:embed="rId15"/>
        <a:stretch>
          <a:fillRect/>
        </a:stretch>
      </xdr:blipFill>
      <xdr:spPr>
        <a:xfrm>
          <a:off x="11962898" y="11036189"/>
          <a:ext cx="399423" cy="278084"/>
        </a:xfrm>
        <a:prstGeom prst="rect">
          <a:avLst/>
        </a:prstGeom>
      </xdr:spPr>
    </xdr:pic>
    <xdr:clientData/>
  </xdr:twoCellAnchor>
  <xdr:twoCellAnchor editAs="oneCell">
    <xdr:from>
      <xdr:col>7</xdr:col>
      <xdr:colOff>1504</xdr:colOff>
      <xdr:row>24</xdr:row>
      <xdr:rowOff>963529</xdr:rowOff>
    </xdr:from>
    <xdr:to>
      <xdr:col>7</xdr:col>
      <xdr:colOff>302293</xdr:colOff>
      <xdr:row>25</xdr:row>
      <xdr:rowOff>280269</xdr:rowOff>
    </xdr:to>
    <xdr:pic>
      <xdr:nvPicPr>
        <xdr:cNvPr id="56" name="Afbeelding 55">
          <a:extLst>
            <a:ext uri="{FF2B5EF4-FFF2-40B4-BE49-F238E27FC236}">
              <a16:creationId xmlns:a16="http://schemas.microsoft.com/office/drawing/2014/main" id="{3F09891F-AF44-4514-89D7-207CF6968DAC}"/>
            </a:ext>
          </a:extLst>
        </xdr:cNvPr>
        <xdr:cNvPicPr>
          <a:picLocks noChangeAspect="1"/>
        </xdr:cNvPicPr>
      </xdr:nvPicPr>
      <xdr:blipFill>
        <a:blip xmlns:r="http://schemas.openxmlformats.org/officeDocument/2006/relationships" r:embed="rId3"/>
        <a:stretch>
          <a:fillRect/>
        </a:stretch>
      </xdr:blipFill>
      <xdr:spPr>
        <a:xfrm>
          <a:off x="11698204" y="10964779"/>
          <a:ext cx="300789" cy="288290"/>
        </a:xfrm>
        <a:prstGeom prst="rect">
          <a:avLst/>
        </a:prstGeom>
      </xdr:spPr>
    </xdr:pic>
    <xdr:clientData/>
  </xdr:twoCellAnchor>
  <xdr:twoCellAnchor editAs="oneCell">
    <xdr:from>
      <xdr:col>7</xdr:col>
      <xdr:colOff>399509</xdr:colOff>
      <xdr:row>55</xdr:row>
      <xdr:rowOff>19389</xdr:rowOff>
    </xdr:from>
    <xdr:to>
      <xdr:col>7</xdr:col>
      <xdr:colOff>798932</xdr:colOff>
      <xdr:row>55</xdr:row>
      <xdr:rowOff>297473</xdr:rowOff>
    </xdr:to>
    <xdr:pic>
      <xdr:nvPicPr>
        <xdr:cNvPr id="57" name="Afbeelding 56">
          <a:extLst>
            <a:ext uri="{FF2B5EF4-FFF2-40B4-BE49-F238E27FC236}">
              <a16:creationId xmlns:a16="http://schemas.microsoft.com/office/drawing/2014/main" id="{EF92195C-A7F9-4820-AC57-147A5DCF285C}"/>
            </a:ext>
          </a:extLst>
        </xdr:cNvPr>
        <xdr:cNvPicPr>
          <a:picLocks noChangeAspect="1"/>
        </xdr:cNvPicPr>
      </xdr:nvPicPr>
      <xdr:blipFill>
        <a:blip xmlns:r="http://schemas.openxmlformats.org/officeDocument/2006/relationships" r:embed="rId15"/>
        <a:stretch>
          <a:fillRect/>
        </a:stretch>
      </xdr:blipFill>
      <xdr:spPr>
        <a:xfrm>
          <a:off x="12100605" y="25861447"/>
          <a:ext cx="399423" cy="278084"/>
        </a:xfrm>
        <a:prstGeom prst="rect">
          <a:avLst/>
        </a:prstGeom>
      </xdr:spPr>
    </xdr:pic>
    <xdr:clientData/>
  </xdr:twoCellAnchor>
  <xdr:twoCellAnchor editAs="oneCell">
    <xdr:from>
      <xdr:col>7</xdr:col>
      <xdr:colOff>69799</xdr:colOff>
      <xdr:row>55</xdr:row>
      <xdr:rowOff>7327</xdr:rowOff>
    </xdr:from>
    <xdr:to>
      <xdr:col>7</xdr:col>
      <xdr:colOff>351693</xdr:colOff>
      <xdr:row>55</xdr:row>
      <xdr:rowOff>315260</xdr:rowOff>
    </xdr:to>
    <xdr:pic>
      <xdr:nvPicPr>
        <xdr:cNvPr id="58" name="Afbeelding 57">
          <a:extLst>
            <a:ext uri="{FF2B5EF4-FFF2-40B4-BE49-F238E27FC236}">
              <a16:creationId xmlns:a16="http://schemas.microsoft.com/office/drawing/2014/main" id="{045D84BC-0EC6-422B-A21B-986BC33C2F1A}"/>
            </a:ext>
          </a:extLst>
        </xdr:cNvPr>
        <xdr:cNvPicPr>
          <a:picLocks noChangeAspect="1"/>
        </xdr:cNvPicPr>
      </xdr:nvPicPr>
      <xdr:blipFill>
        <a:blip xmlns:r="http://schemas.openxmlformats.org/officeDocument/2006/relationships" r:embed="rId3"/>
        <a:stretch>
          <a:fillRect/>
        </a:stretch>
      </xdr:blipFill>
      <xdr:spPr>
        <a:xfrm>
          <a:off x="11770895" y="25849385"/>
          <a:ext cx="281894" cy="307933"/>
        </a:xfrm>
        <a:prstGeom prst="rect">
          <a:avLst/>
        </a:prstGeom>
      </xdr:spPr>
    </xdr:pic>
    <xdr:clientData/>
  </xdr:twoCellAnchor>
  <xdr:twoCellAnchor editAs="oneCell">
    <xdr:from>
      <xdr:col>7</xdr:col>
      <xdr:colOff>531394</xdr:colOff>
      <xdr:row>56</xdr:row>
      <xdr:rowOff>85331</xdr:rowOff>
    </xdr:from>
    <xdr:to>
      <xdr:col>7</xdr:col>
      <xdr:colOff>930817</xdr:colOff>
      <xdr:row>56</xdr:row>
      <xdr:rowOff>363415</xdr:rowOff>
    </xdr:to>
    <xdr:pic>
      <xdr:nvPicPr>
        <xdr:cNvPr id="59" name="Afbeelding 58">
          <a:extLst>
            <a:ext uri="{FF2B5EF4-FFF2-40B4-BE49-F238E27FC236}">
              <a16:creationId xmlns:a16="http://schemas.microsoft.com/office/drawing/2014/main" id="{F51FA286-4334-4F69-9A67-2C41E3FDBE06}"/>
            </a:ext>
          </a:extLst>
        </xdr:cNvPr>
        <xdr:cNvPicPr>
          <a:picLocks noChangeAspect="1"/>
        </xdr:cNvPicPr>
      </xdr:nvPicPr>
      <xdr:blipFill>
        <a:blip xmlns:r="http://schemas.openxmlformats.org/officeDocument/2006/relationships" r:embed="rId15"/>
        <a:stretch>
          <a:fillRect/>
        </a:stretch>
      </xdr:blipFill>
      <xdr:spPr>
        <a:xfrm>
          <a:off x="12232490" y="25766196"/>
          <a:ext cx="399423" cy="278084"/>
        </a:xfrm>
        <a:prstGeom prst="rect">
          <a:avLst/>
        </a:prstGeom>
      </xdr:spPr>
    </xdr:pic>
    <xdr:clientData/>
  </xdr:twoCellAnchor>
  <xdr:twoCellAnchor editAs="oneCell">
    <xdr:from>
      <xdr:col>7</xdr:col>
      <xdr:colOff>91779</xdr:colOff>
      <xdr:row>56</xdr:row>
      <xdr:rowOff>95250</xdr:rowOff>
    </xdr:from>
    <xdr:to>
      <xdr:col>7</xdr:col>
      <xdr:colOff>396039</xdr:colOff>
      <xdr:row>56</xdr:row>
      <xdr:rowOff>383540</xdr:rowOff>
    </xdr:to>
    <xdr:pic>
      <xdr:nvPicPr>
        <xdr:cNvPr id="60" name="Afbeelding 59">
          <a:extLst>
            <a:ext uri="{FF2B5EF4-FFF2-40B4-BE49-F238E27FC236}">
              <a16:creationId xmlns:a16="http://schemas.microsoft.com/office/drawing/2014/main" id="{9779CE36-C8DD-4718-8310-01580B4B1EC7}"/>
            </a:ext>
          </a:extLst>
        </xdr:cNvPr>
        <xdr:cNvPicPr>
          <a:picLocks noChangeAspect="1"/>
        </xdr:cNvPicPr>
      </xdr:nvPicPr>
      <xdr:blipFill>
        <a:blip xmlns:r="http://schemas.openxmlformats.org/officeDocument/2006/relationships" r:embed="rId3"/>
        <a:stretch>
          <a:fillRect/>
        </a:stretch>
      </xdr:blipFill>
      <xdr:spPr>
        <a:xfrm>
          <a:off x="11792875" y="26259692"/>
          <a:ext cx="304260" cy="288290"/>
        </a:xfrm>
        <a:prstGeom prst="rect">
          <a:avLst/>
        </a:prstGeom>
      </xdr:spPr>
    </xdr:pic>
    <xdr:clientData/>
  </xdr:twoCellAnchor>
  <xdr:twoCellAnchor editAs="oneCell">
    <xdr:from>
      <xdr:col>7</xdr:col>
      <xdr:colOff>458897</xdr:colOff>
      <xdr:row>65</xdr:row>
      <xdr:rowOff>163229</xdr:rowOff>
    </xdr:from>
    <xdr:to>
      <xdr:col>7</xdr:col>
      <xdr:colOff>858320</xdr:colOff>
      <xdr:row>65</xdr:row>
      <xdr:rowOff>441313</xdr:rowOff>
    </xdr:to>
    <xdr:pic>
      <xdr:nvPicPr>
        <xdr:cNvPr id="63" name="Afbeelding 62">
          <a:extLst>
            <a:ext uri="{FF2B5EF4-FFF2-40B4-BE49-F238E27FC236}">
              <a16:creationId xmlns:a16="http://schemas.microsoft.com/office/drawing/2014/main" id="{AAC87C5B-3215-4E3A-A587-748E0DE1743B}"/>
            </a:ext>
          </a:extLst>
        </xdr:cNvPr>
        <xdr:cNvPicPr>
          <a:picLocks noChangeAspect="1"/>
        </xdr:cNvPicPr>
      </xdr:nvPicPr>
      <xdr:blipFill>
        <a:blip xmlns:r="http://schemas.openxmlformats.org/officeDocument/2006/relationships" r:embed="rId15"/>
        <a:stretch>
          <a:fillRect/>
        </a:stretch>
      </xdr:blipFill>
      <xdr:spPr>
        <a:xfrm>
          <a:off x="12159993" y="31493152"/>
          <a:ext cx="399423" cy="278084"/>
        </a:xfrm>
        <a:prstGeom prst="rect">
          <a:avLst/>
        </a:prstGeom>
      </xdr:spPr>
    </xdr:pic>
    <xdr:clientData/>
  </xdr:twoCellAnchor>
  <xdr:twoCellAnchor editAs="oneCell">
    <xdr:from>
      <xdr:col>7</xdr:col>
      <xdr:colOff>475863</xdr:colOff>
      <xdr:row>66</xdr:row>
      <xdr:rowOff>160421</xdr:rowOff>
    </xdr:from>
    <xdr:to>
      <xdr:col>7</xdr:col>
      <xdr:colOff>875286</xdr:colOff>
      <xdr:row>66</xdr:row>
      <xdr:rowOff>438505</xdr:rowOff>
    </xdr:to>
    <xdr:pic>
      <xdr:nvPicPr>
        <xdr:cNvPr id="65" name="Afbeelding 64">
          <a:extLst>
            <a:ext uri="{FF2B5EF4-FFF2-40B4-BE49-F238E27FC236}">
              <a16:creationId xmlns:a16="http://schemas.microsoft.com/office/drawing/2014/main" id="{86391FD3-E8DD-4329-AA6E-3E32EAFE4B75}"/>
            </a:ext>
          </a:extLst>
        </xdr:cNvPr>
        <xdr:cNvPicPr>
          <a:picLocks noChangeAspect="1"/>
        </xdr:cNvPicPr>
      </xdr:nvPicPr>
      <xdr:blipFill>
        <a:blip xmlns:r="http://schemas.openxmlformats.org/officeDocument/2006/relationships" r:embed="rId15"/>
        <a:stretch>
          <a:fillRect/>
        </a:stretch>
      </xdr:blipFill>
      <xdr:spPr>
        <a:xfrm>
          <a:off x="12176959" y="31973921"/>
          <a:ext cx="399423" cy="278084"/>
        </a:xfrm>
        <a:prstGeom prst="rect">
          <a:avLst/>
        </a:prstGeom>
      </xdr:spPr>
    </xdr:pic>
    <xdr:clientData/>
  </xdr:twoCellAnchor>
  <xdr:twoCellAnchor editAs="oneCell">
    <xdr:from>
      <xdr:col>7</xdr:col>
      <xdr:colOff>518361</xdr:colOff>
      <xdr:row>71</xdr:row>
      <xdr:rowOff>161423</xdr:rowOff>
    </xdr:from>
    <xdr:to>
      <xdr:col>7</xdr:col>
      <xdr:colOff>917784</xdr:colOff>
      <xdr:row>71</xdr:row>
      <xdr:rowOff>439507</xdr:rowOff>
    </xdr:to>
    <xdr:pic>
      <xdr:nvPicPr>
        <xdr:cNvPr id="68" name="Afbeelding 67">
          <a:extLst>
            <a:ext uri="{FF2B5EF4-FFF2-40B4-BE49-F238E27FC236}">
              <a16:creationId xmlns:a16="http://schemas.microsoft.com/office/drawing/2014/main" id="{4237B637-F585-4A4C-B70C-B27B0CA4BFDC}"/>
            </a:ext>
          </a:extLst>
        </xdr:cNvPr>
        <xdr:cNvPicPr>
          <a:picLocks noChangeAspect="1"/>
        </xdr:cNvPicPr>
      </xdr:nvPicPr>
      <xdr:blipFill>
        <a:blip xmlns:r="http://schemas.openxmlformats.org/officeDocument/2006/relationships" r:embed="rId15"/>
        <a:stretch>
          <a:fillRect/>
        </a:stretch>
      </xdr:blipFill>
      <xdr:spPr>
        <a:xfrm>
          <a:off x="12215061" y="35746823"/>
          <a:ext cx="399423" cy="278084"/>
        </a:xfrm>
        <a:prstGeom prst="rect">
          <a:avLst/>
        </a:prstGeom>
      </xdr:spPr>
    </xdr:pic>
    <xdr:clientData/>
  </xdr:twoCellAnchor>
  <xdr:twoCellAnchor editAs="oneCell">
    <xdr:from>
      <xdr:col>7</xdr:col>
      <xdr:colOff>20977</xdr:colOff>
      <xdr:row>54</xdr:row>
      <xdr:rowOff>26763</xdr:rowOff>
    </xdr:from>
    <xdr:to>
      <xdr:col>7</xdr:col>
      <xdr:colOff>420400</xdr:colOff>
      <xdr:row>54</xdr:row>
      <xdr:rowOff>304847</xdr:rowOff>
    </xdr:to>
    <xdr:pic>
      <xdr:nvPicPr>
        <xdr:cNvPr id="69" name="Afbeelding 68">
          <a:extLst>
            <a:ext uri="{FF2B5EF4-FFF2-40B4-BE49-F238E27FC236}">
              <a16:creationId xmlns:a16="http://schemas.microsoft.com/office/drawing/2014/main" id="{EF38D698-1EE4-41BF-9C75-462BD883D113}"/>
            </a:ext>
          </a:extLst>
        </xdr:cNvPr>
        <xdr:cNvPicPr>
          <a:picLocks noChangeAspect="1"/>
        </xdr:cNvPicPr>
      </xdr:nvPicPr>
      <xdr:blipFill>
        <a:blip xmlns:r="http://schemas.openxmlformats.org/officeDocument/2006/relationships" r:embed="rId15"/>
        <a:stretch>
          <a:fillRect/>
        </a:stretch>
      </xdr:blipFill>
      <xdr:spPr>
        <a:xfrm>
          <a:off x="11722073" y="25062859"/>
          <a:ext cx="399423" cy="278084"/>
        </a:xfrm>
        <a:prstGeom prst="rect">
          <a:avLst/>
        </a:prstGeom>
      </xdr:spPr>
    </xdr:pic>
    <xdr:clientData/>
  </xdr:twoCellAnchor>
  <xdr:oneCellAnchor>
    <xdr:from>
      <xdr:col>7</xdr:col>
      <xdr:colOff>405949</xdr:colOff>
      <xdr:row>72</xdr:row>
      <xdr:rowOff>161812</xdr:rowOff>
    </xdr:from>
    <xdr:ext cx="334297" cy="323964"/>
    <xdr:pic>
      <xdr:nvPicPr>
        <xdr:cNvPr id="72" name="Afbeelding 71">
          <a:extLst>
            <a:ext uri="{FF2B5EF4-FFF2-40B4-BE49-F238E27FC236}">
              <a16:creationId xmlns:a16="http://schemas.microsoft.com/office/drawing/2014/main" id="{B34E41F0-CFBD-4D9F-A1A5-CC0FF7B3461B}"/>
            </a:ext>
          </a:extLst>
        </xdr:cNvPr>
        <xdr:cNvPicPr>
          <a:picLocks noChangeAspect="1"/>
        </xdr:cNvPicPr>
      </xdr:nvPicPr>
      <xdr:blipFill>
        <a:blip xmlns:r="http://schemas.openxmlformats.org/officeDocument/2006/relationships" r:embed="rId3"/>
        <a:stretch>
          <a:fillRect/>
        </a:stretch>
      </xdr:blipFill>
      <xdr:spPr>
        <a:xfrm>
          <a:off x="12102649" y="36232987"/>
          <a:ext cx="334297" cy="323964"/>
        </a:xfrm>
        <a:prstGeom prst="rect">
          <a:avLst/>
        </a:prstGeom>
      </xdr:spPr>
    </xdr:pic>
    <xdr:clientData/>
  </xdr:oneCellAnchor>
  <xdr:oneCellAnchor>
    <xdr:from>
      <xdr:col>7</xdr:col>
      <xdr:colOff>423403</xdr:colOff>
      <xdr:row>63</xdr:row>
      <xdr:rowOff>100264</xdr:rowOff>
    </xdr:from>
    <xdr:ext cx="410661" cy="397968"/>
    <xdr:pic>
      <xdr:nvPicPr>
        <xdr:cNvPr id="73" name="Afbeelding 72">
          <a:extLst>
            <a:ext uri="{FF2B5EF4-FFF2-40B4-BE49-F238E27FC236}">
              <a16:creationId xmlns:a16="http://schemas.microsoft.com/office/drawing/2014/main" id="{3F524AFD-E22E-4E45-BACB-0224A706BBC5}"/>
            </a:ext>
          </a:extLst>
        </xdr:cNvPr>
        <xdr:cNvPicPr>
          <a:picLocks noChangeAspect="1"/>
        </xdr:cNvPicPr>
      </xdr:nvPicPr>
      <xdr:blipFill>
        <a:blip xmlns:r="http://schemas.openxmlformats.org/officeDocument/2006/relationships" r:embed="rId3"/>
        <a:stretch>
          <a:fillRect/>
        </a:stretch>
      </xdr:blipFill>
      <xdr:spPr>
        <a:xfrm>
          <a:off x="12124499" y="30785418"/>
          <a:ext cx="410661" cy="397968"/>
        </a:xfrm>
        <a:prstGeom prst="rect">
          <a:avLst/>
        </a:prstGeom>
      </xdr:spPr>
    </xdr:pic>
    <xdr:clientData/>
  </xdr:oneCellAnchor>
  <xdr:twoCellAnchor editAs="oneCell">
    <xdr:from>
      <xdr:col>7</xdr:col>
      <xdr:colOff>498616</xdr:colOff>
      <xdr:row>67</xdr:row>
      <xdr:rowOff>291150</xdr:rowOff>
    </xdr:from>
    <xdr:to>
      <xdr:col>7</xdr:col>
      <xdr:colOff>915026</xdr:colOff>
      <xdr:row>67</xdr:row>
      <xdr:rowOff>611991</xdr:rowOff>
    </xdr:to>
    <xdr:pic>
      <xdr:nvPicPr>
        <xdr:cNvPr id="79" name="Afbeelding 78">
          <a:extLst>
            <a:ext uri="{FF2B5EF4-FFF2-40B4-BE49-F238E27FC236}">
              <a16:creationId xmlns:a16="http://schemas.microsoft.com/office/drawing/2014/main" id="{E18324E7-C942-4F27-B877-8A7CFD3075B3}"/>
            </a:ext>
          </a:extLst>
        </xdr:cNvPr>
        <xdr:cNvPicPr>
          <a:picLocks noChangeAspect="1"/>
        </xdr:cNvPicPr>
      </xdr:nvPicPr>
      <xdr:blipFill>
        <a:blip xmlns:r="http://schemas.openxmlformats.org/officeDocument/2006/relationships" r:embed="rId16"/>
        <a:stretch>
          <a:fillRect/>
        </a:stretch>
      </xdr:blipFill>
      <xdr:spPr>
        <a:xfrm>
          <a:off x="12199712" y="32910612"/>
          <a:ext cx="416410" cy="320841"/>
        </a:xfrm>
        <a:prstGeom prst="rect">
          <a:avLst/>
        </a:prstGeom>
      </xdr:spPr>
    </xdr:pic>
    <xdr:clientData/>
  </xdr:twoCellAnchor>
  <xdr:twoCellAnchor editAs="oneCell">
    <xdr:from>
      <xdr:col>7</xdr:col>
      <xdr:colOff>809624</xdr:colOff>
      <xdr:row>58</xdr:row>
      <xdr:rowOff>57150</xdr:rowOff>
    </xdr:from>
    <xdr:to>
      <xdr:col>7</xdr:col>
      <xdr:colOff>997935</xdr:colOff>
      <xdr:row>58</xdr:row>
      <xdr:rowOff>641683</xdr:rowOff>
    </xdr:to>
    <xdr:pic>
      <xdr:nvPicPr>
        <xdr:cNvPr id="80" name="Afbeelding 79">
          <a:extLst>
            <a:ext uri="{FF2B5EF4-FFF2-40B4-BE49-F238E27FC236}">
              <a16:creationId xmlns:a16="http://schemas.microsoft.com/office/drawing/2014/main" id="{EFB6833A-AF37-4300-B76B-1C97714CB1DF}"/>
            </a:ext>
          </a:extLst>
        </xdr:cNvPr>
        <xdr:cNvPicPr>
          <a:picLocks noChangeAspect="1"/>
        </xdr:cNvPicPr>
      </xdr:nvPicPr>
      <xdr:blipFill>
        <a:blip xmlns:r="http://schemas.openxmlformats.org/officeDocument/2006/relationships" r:embed="rId16"/>
        <a:stretch>
          <a:fillRect/>
        </a:stretch>
      </xdr:blipFill>
      <xdr:spPr>
        <a:xfrm>
          <a:off x="12706349" y="28546425"/>
          <a:ext cx="188311" cy="584533"/>
        </a:xfrm>
        <a:prstGeom prst="rect">
          <a:avLst/>
        </a:prstGeom>
      </xdr:spPr>
    </xdr:pic>
    <xdr:clientData/>
  </xdr:twoCellAnchor>
  <xdr:twoCellAnchor editAs="oneCell">
    <xdr:from>
      <xdr:col>7</xdr:col>
      <xdr:colOff>64669</xdr:colOff>
      <xdr:row>58</xdr:row>
      <xdr:rowOff>19050</xdr:rowOff>
    </xdr:from>
    <xdr:to>
      <xdr:col>7</xdr:col>
      <xdr:colOff>342900</xdr:colOff>
      <xdr:row>58</xdr:row>
      <xdr:rowOff>600075</xdr:rowOff>
    </xdr:to>
    <xdr:pic>
      <xdr:nvPicPr>
        <xdr:cNvPr id="81" name="Afbeelding 80">
          <a:extLst>
            <a:ext uri="{FF2B5EF4-FFF2-40B4-BE49-F238E27FC236}">
              <a16:creationId xmlns:a16="http://schemas.microsoft.com/office/drawing/2014/main" id="{33A8CF48-06BA-47A6-A823-FBF7AE3DE933}"/>
            </a:ext>
          </a:extLst>
        </xdr:cNvPr>
        <xdr:cNvPicPr>
          <a:picLocks noChangeAspect="1"/>
        </xdr:cNvPicPr>
      </xdr:nvPicPr>
      <xdr:blipFill>
        <a:blip xmlns:r="http://schemas.openxmlformats.org/officeDocument/2006/relationships" r:embed="rId17"/>
        <a:stretch>
          <a:fillRect/>
        </a:stretch>
      </xdr:blipFill>
      <xdr:spPr>
        <a:xfrm>
          <a:off x="11961394" y="28508325"/>
          <a:ext cx="278231" cy="581025"/>
        </a:xfrm>
        <a:prstGeom prst="rect">
          <a:avLst/>
        </a:prstGeom>
      </xdr:spPr>
    </xdr:pic>
    <xdr:clientData/>
  </xdr:twoCellAnchor>
  <xdr:twoCellAnchor editAs="oneCell">
    <xdr:from>
      <xdr:col>7</xdr:col>
      <xdr:colOff>406348</xdr:colOff>
      <xdr:row>58</xdr:row>
      <xdr:rowOff>320470</xdr:rowOff>
    </xdr:from>
    <xdr:to>
      <xdr:col>7</xdr:col>
      <xdr:colOff>745460</xdr:colOff>
      <xdr:row>58</xdr:row>
      <xdr:rowOff>628650</xdr:rowOff>
    </xdr:to>
    <xdr:pic>
      <xdr:nvPicPr>
        <xdr:cNvPr id="82" name="Afbeelding 81">
          <a:extLst>
            <a:ext uri="{FF2B5EF4-FFF2-40B4-BE49-F238E27FC236}">
              <a16:creationId xmlns:a16="http://schemas.microsoft.com/office/drawing/2014/main" id="{1D26F393-40D9-4AC4-8C2B-A9C0779F3730}"/>
            </a:ext>
          </a:extLst>
        </xdr:cNvPr>
        <xdr:cNvPicPr>
          <a:picLocks noChangeAspect="1"/>
        </xdr:cNvPicPr>
      </xdr:nvPicPr>
      <xdr:blipFill>
        <a:blip xmlns:r="http://schemas.openxmlformats.org/officeDocument/2006/relationships" r:embed="rId18"/>
        <a:stretch>
          <a:fillRect/>
        </a:stretch>
      </xdr:blipFill>
      <xdr:spPr>
        <a:xfrm>
          <a:off x="12303073" y="28809745"/>
          <a:ext cx="339112" cy="308180"/>
        </a:xfrm>
        <a:prstGeom prst="rect">
          <a:avLst/>
        </a:prstGeom>
      </xdr:spPr>
    </xdr:pic>
    <xdr:clientData/>
  </xdr:twoCellAnchor>
  <xdr:twoCellAnchor editAs="oneCell">
    <xdr:from>
      <xdr:col>7</xdr:col>
      <xdr:colOff>409575</xdr:colOff>
      <xdr:row>57</xdr:row>
      <xdr:rowOff>634471</xdr:rowOff>
    </xdr:from>
    <xdr:to>
      <xdr:col>7</xdr:col>
      <xdr:colOff>729980</xdr:colOff>
      <xdr:row>58</xdr:row>
      <xdr:rowOff>323850</xdr:rowOff>
    </xdr:to>
    <xdr:pic>
      <xdr:nvPicPr>
        <xdr:cNvPr id="83" name="Afbeelding 82">
          <a:extLst>
            <a:ext uri="{FF2B5EF4-FFF2-40B4-BE49-F238E27FC236}">
              <a16:creationId xmlns:a16="http://schemas.microsoft.com/office/drawing/2014/main" id="{114A394A-A32D-436E-8CF3-A39C51762A34}"/>
            </a:ext>
          </a:extLst>
        </xdr:cNvPr>
        <xdr:cNvPicPr>
          <a:picLocks noChangeAspect="1"/>
        </xdr:cNvPicPr>
      </xdr:nvPicPr>
      <xdr:blipFill>
        <a:blip xmlns:r="http://schemas.openxmlformats.org/officeDocument/2006/relationships" r:embed="rId19"/>
        <a:stretch>
          <a:fillRect/>
        </a:stretch>
      </xdr:blipFill>
      <xdr:spPr>
        <a:xfrm>
          <a:off x="12306300" y="28476046"/>
          <a:ext cx="320405" cy="337079"/>
        </a:xfrm>
        <a:prstGeom prst="rect">
          <a:avLst/>
        </a:prstGeom>
      </xdr:spPr>
    </xdr:pic>
    <xdr:clientData/>
  </xdr:twoCellAnchor>
  <xdr:twoCellAnchor editAs="oneCell">
    <xdr:from>
      <xdr:col>7</xdr:col>
      <xdr:colOff>781050</xdr:colOff>
      <xdr:row>59</xdr:row>
      <xdr:rowOff>47628</xdr:rowOff>
    </xdr:from>
    <xdr:to>
      <xdr:col>7</xdr:col>
      <xdr:colOff>985450</xdr:colOff>
      <xdr:row>60</xdr:row>
      <xdr:rowOff>19055</xdr:rowOff>
    </xdr:to>
    <xdr:pic>
      <xdr:nvPicPr>
        <xdr:cNvPr id="87" name="Afbeelding 86">
          <a:extLst>
            <a:ext uri="{FF2B5EF4-FFF2-40B4-BE49-F238E27FC236}">
              <a16:creationId xmlns:a16="http://schemas.microsoft.com/office/drawing/2014/main" id="{3A6F791B-193A-4EBB-BF54-92714F776170}"/>
            </a:ext>
          </a:extLst>
        </xdr:cNvPr>
        <xdr:cNvPicPr>
          <a:picLocks noChangeAspect="1"/>
        </xdr:cNvPicPr>
      </xdr:nvPicPr>
      <xdr:blipFill>
        <a:blip xmlns:r="http://schemas.openxmlformats.org/officeDocument/2006/relationships" r:embed="rId15"/>
        <a:stretch>
          <a:fillRect/>
        </a:stretch>
      </xdr:blipFill>
      <xdr:spPr>
        <a:xfrm rot="5400000">
          <a:off x="12470411" y="29391967"/>
          <a:ext cx="619127" cy="204400"/>
        </a:xfrm>
        <a:prstGeom prst="rect">
          <a:avLst/>
        </a:prstGeom>
      </xdr:spPr>
    </xdr:pic>
    <xdr:clientData/>
  </xdr:twoCellAnchor>
  <xdr:twoCellAnchor editAs="oneCell">
    <xdr:from>
      <xdr:col>7</xdr:col>
      <xdr:colOff>9022</xdr:colOff>
      <xdr:row>60</xdr:row>
      <xdr:rowOff>10026</xdr:rowOff>
    </xdr:from>
    <xdr:to>
      <xdr:col>7</xdr:col>
      <xdr:colOff>550264</xdr:colOff>
      <xdr:row>60</xdr:row>
      <xdr:rowOff>348302</xdr:rowOff>
    </xdr:to>
    <xdr:pic>
      <xdr:nvPicPr>
        <xdr:cNvPr id="88" name="Afbeelding 87">
          <a:extLst>
            <a:ext uri="{FF2B5EF4-FFF2-40B4-BE49-F238E27FC236}">
              <a16:creationId xmlns:a16="http://schemas.microsoft.com/office/drawing/2014/main" id="{D508BF4D-00B5-46A2-B784-F000CEB73134}"/>
            </a:ext>
          </a:extLst>
        </xdr:cNvPr>
        <xdr:cNvPicPr>
          <a:picLocks noChangeAspect="1"/>
        </xdr:cNvPicPr>
      </xdr:nvPicPr>
      <xdr:blipFill>
        <a:blip xmlns:r="http://schemas.openxmlformats.org/officeDocument/2006/relationships" r:embed="rId20"/>
        <a:stretch>
          <a:fillRect/>
        </a:stretch>
      </xdr:blipFill>
      <xdr:spPr>
        <a:xfrm>
          <a:off x="11704719" y="28158908"/>
          <a:ext cx="541242" cy="338276"/>
        </a:xfrm>
        <a:prstGeom prst="rect">
          <a:avLst/>
        </a:prstGeom>
      </xdr:spPr>
    </xdr:pic>
    <xdr:clientData/>
  </xdr:twoCellAnchor>
  <xdr:twoCellAnchor editAs="oneCell">
    <xdr:from>
      <xdr:col>7</xdr:col>
      <xdr:colOff>506329</xdr:colOff>
      <xdr:row>60</xdr:row>
      <xdr:rowOff>260685</xdr:rowOff>
    </xdr:from>
    <xdr:to>
      <xdr:col>8</xdr:col>
      <xdr:colOff>1465</xdr:colOff>
      <xdr:row>60</xdr:row>
      <xdr:rowOff>581281</xdr:rowOff>
    </xdr:to>
    <xdr:pic>
      <xdr:nvPicPr>
        <xdr:cNvPr id="89" name="Afbeelding 88">
          <a:extLst>
            <a:ext uri="{FF2B5EF4-FFF2-40B4-BE49-F238E27FC236}">
              <a16:creationId xmlns:a16="http://schemas.microsoft.com/office/drawing/2014/main" id="{2CB4F4E2-0320-455A-BE9F-A90893749201}"/>
            </a:ext>
          </a:extLst>
        </xdr:cNvPr>
        <xdr:cNvPicPr>
          <a:picLocks noChangeAspect="1"/>
        </xdr:cNvPicPr>
      </xdr:nvPicPr>
      <xdr:blipFill>
        <a:blip xmlns:r="http://schemas.openxmlformats.org/officeDocument/2006/relationships" r:embed="rId16"/>
        <a:stretch>
          <a:fillRect/>
        </a:stretch>
      </xdr:blipFill>
      <xdr:spPr>
        <a:xfrm>
          <a:off x="12202026" y="28409567"/>
          <a:ext cx="501316" cy="320596"/>
        </a:xfrm>
        <a:prstGeom prst="rect">
          <a:avLst/>
        </a:prstGeom>
      </xdr:spPr>
    </xdr:pic>
    <xdr:clientData/>
  </xdr:twoCellAnchor>
  <xdr:twoCellAnchor editAs="oneCell">
    <xdr:from>
      <xdr:col>6</xdr:col>
      <xdr:colOff>3865144</xdr:colOff>
      <xdr:row>61</xdr:row>
      <xdr:rowOff>0</xdr:rowOff>
    </xdr:from>
    <xdr:to>
      <xdr:col>7</xdr:col>
      <xdr:colOff>541242</xdr:colOff>
      <xdr:row>61</xdr:row>
      <xdr:rowOff>338276</xdr:rowOff>
    </xdr:to>
    <xdr:pic>
      <xdr:nvPicPr>
        <xdr:cNvPr id="90" name="Afbeelding 89">
          <a:extLst>
            <a:ext uri="{FF2B5EF4-FFF2-40B4-BE49-F238E27FC236}">
              <a16:creationId xmlns:a16="http://schemas.microsoft.com/office/drawing/2014/main" id="{76931C31-4803-434E-A604-2C4FB5F37CAB}"/>
            </a:ext>
          </a:extLst>
        </xdr:cNvPr>
        <xdr:cNvPicPr>
          <a:picLocks noChangeAspect="1"/>
        </xdr:cNvPicPr>
      </xdr:nvPicPr>
      <xdr:blipFill>
        <a:blip xmlns:r="http://schemas.openxmlformats.org/officeDocument/2006/relationships" r:embed="rId20"/>
        <a:stretch>
          <a:fillRect/>
        </a:stretch>
      </xdr:blipFill>
      <xdr:spPr>
        <a:xfrm>
          <a:off x="11695697" y="28795579"/>
          <a:ext cx="541242" cy="338276"/>
        </a:xfrm>
        <a:prstGeom prst="rect">
          <a:avLst/>
        </a:prstGeom>
      </xdr:spPr>
    </xdr:pic>
    <xdr:clientData/>
  </xdr:twoCellAnchor>
  <xdr:twoCellAnchor editAs="oneCell">
    <xdr:from>
      <xdr:col>7</xdr:col>
      <xdr:colOff>497307</xdr:colOff>
      <xdr:row>61</xdr:row>
      <xdr:rowOff>250659</xdr:rowOff>
    </xdr:from>
    <xdr:to>
      <xdr:col>7</xdr:col>
      <xdr:colOff>998623</xdr:colOff>
      <xdr:row>61</xdr:row>
      <xdr:rowOff>571255</xdr:rowOff>
    </xdr:to>
    <xdr:pic>
      <xdr:nvPicPr>
        <xdr:cNvPr id="91" name="Afbeelding 90">
          <a:extLst>
            <a:ext uri="{FF2B5EF4-FFF2-40B4-BE49-F238E27FC236}">
              <a16:creationId xmlns:a16="http://schemas.microsoft.com/office/drawing/2014/main" id="{2FDEF519-424B-4636-8F29-D9F688045A0B}"/>
            </a:ext>
          </a:extLst>
        </xdr:cNvPr>
        <xdr:cNvPicPr>
          <a:picLocks noChangeAspect="1"/>
        </xdr:cNvPicPr>
      </xdr:nvPicPr>
      <xdr:blipFill>
        <a:blip xmlns:r="http://schemas.openxmlformats.org/officeDocument/2006/relationships" r:embed="rId16"/>
        <a:stretch>
          <a:fillRect/>
        </a:stretch>
      </xdr:blipFill>
      <xdr:spPr>
        <a:xfrm>
          <a:off x="12193004" y="29046238"/>
          <a:ext cx="501316" cy="320596"/>
        </a:xfrm>
        <a:prstGeom prst="rect">
          <a:avLst/>
        </a:prstGeom>
      </xdr:spPr>
    </xdr:pic>
    <xdr:clientData/>
  </xdr:twoCellAnchor>
  <xdr:twoCellAnchor editAs="oneCell">
    <xdr:from>
      <xdr:col>7</xdr:col>
      <xdr:colOff>0</xdr:colOff>
      <xdr:row>67</xdr:row>
      <xdr:rowOff>0</xdr:rowOff>
    </xdr:from>
    <xdr:to>
      <xdr:col>7</xdr:col>
      <xdr:colOff>541242</xdr:colOff>
      <xdr:row>67</xdr:row>
      <xdr:rowOff>338276</xdr:rowOff>
    </xdr:to>
    <xdr:pic>
      <xdr:nvPicPr>
        <xdr:cNvPr id="93" name="Afbeelding 92">
          <a:extLst>
            <a:ext uri="{FF2B5EF4-FFF2-40B4-BE49-F238E27FC236}">
              <a16:creationId xmlns:a16="http://schemas.microsoft.com/office/drawing/2014/main" id="{2D99AAE5-DCDA-4A58-884C-4EBA289A0681}"/>
            </a:ext>
          </a:extLst>
        </xdr:cNvPr>
        <xdr:cNvPicPr>
          <a:picLocks noChangeAspect="1"/>
        </xdr:cNvPicPr>
      </xdr:nvPicPr>
      <xdr:blipFill>
        <a:blip xmlns:r="http://schemas.openxmlformats.org/officeDocument/2006/relationships" r:embed="rId20"/>
        <a:stretch>
          <a:fillRect/>
        </a:stretch>
      </xdr:blipFill>
      <xdr:spPr>
        <a:xfrm>
          <a:off x="11701096" y="32135885"/>
          <a:ext cx="541242" cy="338276"/>
        </a:xfrm>
        <a:prstGeom prst="rect">
          <a:avLst/>
        </a:prstGeom>
      </xdr:spPr>
    </xdr:pic>
    <xdr:clientData/>
  </xdr:twoCellAnchor>
  <xdr:twoCellAnchor editAs="oneCell">
    <xdr:from>
      <xdr:col>7</xdr:col>
      <xdr:colOff>527538</xdr:colOff>
      <xdr:row>54</xdr:row>
      <xdr:rowOff>29308</xdr:rowOff>
    </xdr:from>
    <xdr:to>
      <xdr:col>7</xdr:col>
      <xdr:colOff>926961</xdr:colOff>
      <xdr:row>54</xdr:row>
      <xdr:rowOff>307392</xdr:rowOff>
    </xdr:to>
    <xdr:pic>
      <xdr:nvPicPr>
        <xdr:cNvPr id="94" name="Afbeelding 93">
          <a:extLst>
            <a:ext uri="{FF2B5EF4-FFF2-40B4-BE49-F238E27FC236}">
              <a16:creationId xmlns:a16="http://schemas.microsoft.com/office/drawing/2014/main" id="{FBE7DAAC-EE55-4858-AA48-D0B37272EC3D}"/>
            </a:ext>
          </a:extLst>
        </xdr:cNvPr>
        <xdr:cNvPicPr>
          <a:picLocks noChangeAspect="1"/>
        </xdr:cNvPicPr>
      </xdr:nvPicPr>
      <xdr:blipFill>
        <a:blip xmlns:r="http://schemas.openxmlformats.org/officeDocument/2006/relationships" r:embed="rId15"/>
        <a:stretch>
          <a:fillRect/>
        </a:stretch>
      </xdr:blipFill>
      <xdr:spPr>
        <a:xfrm>
          <a:off x="12228634" y="25065404"/>
          <a:ext cx="399423" cy="278084"/>
        </a:xfrm>
        <a:prstGeom prst="rect">
          <a:avLst/>
        </a:prstGeom>
      </xdr:spPr>
    </xdr:pic>
    <xdr:clientData/>
  </xdr:twoCellAnchor>
  <xdr:twoCellAnchor editAs="oneCell">
    <xdr:from>
      <xdr:col>7</xdr:col>
      <xdr:colOff>373673</xdr:colOff>
      <xdr:row>53</xdr:row>
      <xdr:rowOff>109904</xdr:rowOff>
    </xdr:from>
    <xdr:to>
      <xdr:col>7</xdr:col>
      <xdr:colOff>773096</xdr:colOff>
      <xdr:row>53</xdr:row>
      <xdr:rowOff>468584</xdr:rowOff>
    </xdr:to>
    <xdr:pic>
      <xdr:nvPicPr>
        <xdr:cNvPr id="95" name="Afbeelding 94">
          <a:extLst>
            <a:ext uri="{FF2B5EF4-FFF2-40B4-BE49-F238E27FC236}">
              <a16:creationId xmlns:a16="http://schemas.microsoft.com/office/drawing/2014/main" id="{680DEEC0-FC72-449C-BC66-679A541BCD9B}"/>
            </a:ext>
          </a:extLst>
        </xdr:cNvPr>
        <xdr:cNvPicPr>
          <a:picLocks noChangeAspect="1"/>
        </xdr:cNvPicPr>
      </xdr:nvPicPr>
      <xdr:blipFill>
        <a:blip xmlns:r="http://schemas.openxmlformats.org/officeDocument/2006/relationships" r:embed="rId15"/>
        <a:stretch>
          <a:fillRect/>
        </a:stretch>
      </xdr:blipFill>
      <xdr:spPr>
        <a:xfrm>
          <a:off x="12074769" y="24823616"/>
          <a:ext cx="399423" cy="358680"/>
        </a:xfrm>
        <a:prstGeom prst="rect">
          <a:avLst/>
        </a:prstGeom>
      </xdr:spPr>
    </xdr:pic>
    <xdr:clientData/>
  </xdr:twoCellAnchor>
  <xdr:twoCellAnchor editAs="oneCell">
    <xdr:from>
      <xdr:col>7</xdr:col>
      <xdr:colOff>381000</xdr:colOff>
      <xdr:row>52</xdr:row>
      <xdr:rowOff>109904</xdr:rowOff>
    </xdr:from>
    <xdr:to>
      <xdr:col>7</xdr:col>
      <xdr:colOff>780423</xdr:colOff>
      <xdr:row>52</xdr:row>
      <xdr:rowOff>468584</xdr:rowOff>
    </xdr:to>
    <xdr:pic>
      <xdr:nvPicPr>
        <xdr:cNvPr id="97" name="Afbeelding 96">
          <a:extLst>
            <a:ext uri="{FF2B5EF4-FFF2-40B4-BE49-F238E27FC236}">
              <a16:creationId xmlns:a16="http://schemas.microsoft.com/office/drawing/2014/main" id="{B9919DAA-AFD3-4302-BC1F-75859B18D8B1}"/>
            </a:ext>
          </a:extLst>
        </xdr:cNvPr>
        <xdr:cNvPicPr>
          <a:picLocks noChangeAspect="1"/>
        </xdr:cNvPicPr>
      </xdr:nvPicPr>
      <xdr:blipFill>
        <a:blip xmlns:r="http://schemas.openxmlformats.org/officeDocument/2006/relationships" r:embed="rId15"/>
        <a:stretch>
          <a:fillRect/>
        </a:stretch>
      </xdr:blipFill>
      <xdr:spPr>
        <a:xfrm>
          <a:off x="12082096" y="24340039"/>
          <a:ext cx="399423" cy="358680"/>
        </a:xfrm>
        <a:prstGeom prst="rect">
          <a:avLst/>
        </a:prstGeom>
      </xdr:spPr>
    </xdr:pic>
    <xdr:clientData/>
  </xdr:twoCellAnchor>
  <xdr:twoCellAnchor editAs="oneCell">
    <xdr:from>
      <xdr:col>7</xdr:col>
      <xdr:colOff>522410</xdr:colOff>
      <xdr:row>49</xdr:row>
      <xdr:rowOff>28575</xdr:rowOff>
    </xdr:from>
    <xdr:to>
      <xdr:col>7</xdr:col>
      <xdr:colOff>938820</xdr:colOff>
      <xdr:row>49</xdr:row>
      <xdr:rowOff>349416</xdr:rowOff>
    </xdr:to>
    <xdr:pic>
      <xdr:nvPicPr>
        <xdr:cNvPr id="98" name="Afbeelding 97">
          <a:extLst>
            <a:ext uri="{FF2B5EF4-FFF2-40B4-BE49-F238E27FC236}">
              <a16:creationId xmlns:a16="http://schemas.microsoft.com/office/drawing/2014/main" id="{4ABE0540-A1C7-4208-B7D5-3CF856EE51C6}"/>
            </a:ext>
          </a:extLst>
        </xdr:cNvPr>
        <xdr:cNvPicPr>
          <a:picLocks noChangeAspect="1"/>
        </xdr:cNvPicPr>
      </xdr:nvPicPr>
      <xdr:blipFill>
        <a:blip xmlns:r="http://schemas.openxmlformats.org/officeDocument/2006/relationships" r:embed="rId16"/>
        <a:stretch>
          <a:fillRect/>
        </a:stretch>
      </xdr:blipFill>
      <xdr:spPr>
        <a:xfrm>
          <a:off x="12419135" y="22298025"/>
          <a:ext cx="416410" cy="320841"/>
        </a:xfrm>
        <a:prstGeom prst="rect">
          <a:avLst/>
        </a:prstGeom>
      </xdr:spPr>
    </xdr:pic>
    <xdr:clientData/>
  </xdr:twoCellAnchor>
  <xdr:twoCellAnchor editAs="oneCell">
    <xdr:from>
      <xdr:col>7</xdr:col>
      <xdr:colOff>63743</xdr:colOff>
      <xdr:row>49</xdr:row>
      <xdr:rowOff>25643</xdr:rowOff>
    </xdr:from>
    <xdr:to>
      <xdr:col>7</xdr:col>
      <xdr:colOff>415436</xdr:colOff>
      <xdr:row>49</xdr:row>
      <xdr:rowOff>373986</xdr:rowOff>
    </xdr:to>
    <xdr:pic>
      <xdr:nvPicPr>
        <xdr:cNvPr id="99" name="Afbeelding 98">
          <a:extLst>
            <a:ext uri="{FF2B5EF4-FFF2-40B4-BE49-F238E27FC236}">
              <a16:creationId xmlns:a16="http://schemas.microsoft.com/office/drawing/2014/main" id="{3D10317F-4BE4-4B63-929F-E2B6EF9FA5C8}"/>
            </a:ext>
          </a:extLst>
        </xdr:cNvPr>
        <xdr:cNvPicPr>
          <a:picLocks noChangeAspect="1"/>
        </xdr:cNvPicPr>
      </xdr:nvPicPr>
      <xdr:blipFill>
        <a:blip xmlns:r="http://schemas.openxmlformats.org/officeDocument/2006/relationships" r:embed="rId18"/>
        <a:stretch>
          <a:fillRect/>
        </a:stretch>
      </xdr:blipFill>
      <xdr:spPr>
        <a:xfrm>
          <a:off x="11960468" y="22295093"/>
          <a:ext cx="351693" cy="348343"/>
        </a:xfrm>
        <a:prstGeom prst="rect">
          <a:avLst/>
        </a:prstGeom>
      </xdr:spPr>
    </xdr:pic>
    <xdr:clientData/>
  </xdr:twoCellAnchor>
  <xdr:twoCellAnchor editAs="oneCell">
    <xdr:from>
      <xdr:col>7</xdr:col>
      <xdr:colOff>0</xdr:colOff>
      <xdr:row>50</xdr:row>
      <xdr:rowOff>322384</xdr:rowOff>
    </xdr:from>
    <xdr:to>
      <xdr:col>8</xdr:col>
      <xdr:colOff>7326</xdr:colOff>
      <xdr:row>51</xdr:row>
      <xdr:rowOff>245097</xdr:rowOff>
    </xdr:to>
    <xdr:pic>
      <xdr:nvPicPr>
        <xdr:cNvPr id="100" name="Afbeelding 99">
          <a:extLst>
            <a:ext uri="{FF2B5EF4-FFF2-40B4-BE49-F238E27FC236}">
              <a16:creationId xmlns:a16="http://schemas.microsoft.com/office/drawing/2014/main" id="{3CEC3C71-CB69-4298-B66F-41CD4A580D33}"/>
            </a:ext>
          </a:extLst>
        </xdr:cNvPr>
        <xdr:cNvPicPr>
          <a:picLocks noChangeAspect="1"/>
        </xdr:cNvPicPr>
      </xdr:nvPicPr>
      <xdr:blipFill>
        <a:blip xmlns:r="http://schemas.openxmlformats.org/officeDocument/2006/relationships" r:embed="rId21"/>
        <a:stretch>
          <a:fillRect/>
        </a:stretch>
      </xdr:blipFill>
      <xdr:spPr>
        <a:xfrm>
          <a:off x="11701096" y="23101788"/>
          <a:ext cx="1018442" cy="302247"/>
        </a:xfrm>
        <a:prstGeom prst="rect">
          <a:avLst/>
        </a:prstGeom>
      </xdr:spPr>
    </xdr:pic>
    <xdr:clientData/>
  </xdr:twoCellAnchor>
  <xdr:twoCellAnchor editAs="oneCell">
    <xdr:from>
      <xdr:col>7</xdr:col>
      <xdr:colOff>7328</xdr:colOff>
      <xdr:row>51</xdr:row>
      <xdr:rowOff>197827</xdr:rowOff>
    </xdr:from>
    <xdr:to>
      <xdr:col>8</xdr:col>
      <xdr:colOff>4398</xdr:colOff>
      <xdr:row>51</xdr:row>
      <xdr:rowOff>490904</xdr:rowOff>
    </xdr:to>
    <xdr:pic>
      <xdr:nvPicPr>
        <xdr:cNvPr id="101" name="Afbeelding 100">
          <a:extLst>
            <a:ext uri="{FF2B5EF4-FFF2-40B4-BE49-F238E27FC236}">
              <a16:creationId xmlns:a16="http://schemas.microsoft.com/office/drawing/2014/main" id="{37219934-8D95-4385-8420-99B723038904}"/>
            </a:ext>
          </a:extLst>
        </xdr:cNvPr>
        <xdr:cNvPicPr>
          <a:picLocks noChangeAspect="1"/>
        </xdr:cNvPicPr>
      </xdr:nvPicPr>
      <xdr:blipFill>
        <a:blip xmlns:r="http://schemas.openxmlformats.org/officeDocument/2006/relationships" r:embed="rId22"/>
        <a:stretch>
          <a:fillRect/>
        </a:stretch>
      </xdr:blipFill>
      <xdr:spPr>
        <a:xfrm>
          <a:off x="11708424" y="23299615"/>
          <a:ext cx="1008186" cy="293077"/>
        </a:xfrm>
        <a:prstGeom prst="rect">
          <a:avLst/>
        </a:prstGeom>
      </xdr:spPr>
    </xdr:pic>
    <xdr:clientData/>
  </xdr:twoCellAnchor>
  <xdr:twoCellAnchor editAs="oneCell">
    <xdr:from>
      <xdr:col>6</xdr:col>
      <xdr:colOff>3868614</xdr:colOff>
      <xdr:row>51</xdr:row>
      <xdr:rowOff>410309</xdr:rowOff>
    </xdr:from>
    <xdr:to>
      <xdr:col>8</xdr:col>
      <xdr:colOff>7326</xdr:colOff>
      <xdr:row>52</xdr:row>
      <xdr:rowOff>14164</xdr:rowOff>
    </xdr:to>
    <xdr:pic>
      <xdr:nvPicPr>
        <xdr:cNvPr id="102" name="Afbeelding 101">
          <a:extLst>
            <a:ext uri="{FF2B5EF4-FFF2-40B4-BE49-F238E27FC236}">
              <a16:creationId xmlns:a16="http://schemas.microsoft.com/office/drawing/2014/main" id="{513903A9-E4F8-4FB9-8DC1-70E34A2B8290}"/>
            </a:ext>
          </a:extLst>
        </xdr:cNvPr>
        <xdr:cNvPicPr>
          <a:picLocks noChangeAspect="1"/>
        </xdr:cNvPicPr>
      </xdr:nvPicPr>
      <xdr:blipFill>
        <a:blip xmlns:r="http://schemas.openxmlformats.org/officeDocument/2006/relationships" r:embed="rId23"/>
        <a:stretch>
          <a:fillRect/>
        </a:stretch>
      </xdr:blipFill>
      <xdr:spPr>
        <a:xfrm>
          <a:off x="11701095" y="23512097"/>
          <a:ext cx="1018443" cy="248626"/>
        </a:xfrm>
        <a:prstGeom prst="rect">
          <a:avLst/>
        </a:prstGeom>
      </xdr:spPr>
    </xdr:pic>
    <xdr:clientData/>
  </xdr:twoCellAnchor>
  <xdr:twoCellAnchor editAs="oneCell">
    <xdr:from>
      <xdr:col>7</xdr:col>
      <xdr:colOff>36635</xdr:colOff>
      <xdr:row>50</xdr:row>
      <xdr:rowOff>21980</xdr:rowOff>
    </xdr:from>
    <xdr:to>
      <xdr:col>7</xdr:col>
      <xdr:colOff>340895</xdr:colOff>
      <xdr:row>50</xdr:row>
      <xdr:rowOff>310270</xdr:rowOff>
    </xdr:to>
    <xdr:pic>
      <xdr:nvPicPr>
        <xdr:cNvPr id="103" name="Afbeelding 102">
          <a:extLst>
            <a:ext uri="{FF2B5EF4-FFF2-40B4-BE49-F238E27FC236}">
              <a16:creationId xmlns:a16="http://schemas.microsoft.com/office/drawing/2014/main" id="{0E7D4CBC-699C-40D6-9973-50DD87C03568}"/>
            </a:ext>
          </a:extLst>
        </xdr:cNvPr>
        <xdr:cNvPicPr>
          <a:picLocks noChangeAspect="1"/>
        </xdr:cNvPicPr>
      </xdr:nvPicPr>
      <xdr:blipFill>
        <a:blip xmlns:r="http://schemas.openxmlformats.org/officeDocument/2006/relationships" r:embed="rId3"/>
        <a:stretch>
          <a:fillRect/>
        </a:stretch>
      </xdr:blipFill>
      <xdr:spPr>
        <a:xfrm>
          <a:off x="11737731" y="22801384"/>
          <a:ext cx="304260" cy="288290"/>
        </a:xfrm>
        <a:prstGeom prst="rect">
          <a:avLst/>
        </a:prstGeom>
      </xdr:spPr>
    </xdr:pic>
    <xdr:clientData/>
  </xdr:twoCellAnchor>
  <xdr:twoCellAnchor editAs="oneCell">
    <xdr:from>
      <xdr:col>7</xdr:col>
      <xdr:colOff>63744</xdr:colOff>
      <xdr:row>48</xdr:row>
      <xdr:rowOff>19050</xdr:rowOff>
    </xdr:from>
    <xdr:to>
      <xdr:col>7</xdr:col>
      <xdr:colOff>426995</xdr:colOff>
      <xdr:row>48</xdr:row>
      <xdr:rowOff>349919</xdr:rowOff>
    </xdr:to>
    <xdr:pic>
      <xdr:nvPicPr>
        <xdr:cNvPr id="104" name="Afbeelding 103">
          <a:extLst>
            <a:ext uri="{FF2B5EF4-FFF2-40B4-BE49-F238E27FC236}">
              <a16:creationId xmlns:a16="http://schemas.microsoft.com/office/drawing/2014/main" id="{B19E56C7-3CE1-442A-91A5-2DB97DEA7F3B}"/>
            </a:ext>
          </a:extLst>
        </xdr:cNvPr>
        <xdr:cNvPicPr>
          <a:picLocks noChangeAspect="1"/>
        </xdr:cNvPicPr>
      </xdr:nvPicPr>
      <xdr:blipFill>
        <a:blip xmlns:r="http://schemas.openxmlformats.org/officeDocument/2006/relationships" r:embed="rId17"/>
        <a:stretch>
          <a:fillRect/>
        </a:stretch>
      </xdr:blipFill>
      <xdr:spPr>
        <a:xfrm>
          <a:off x="11960469" y="21821775"/>
          <a:ext cx="363251" cy="330869"/>
        </a:xfrm>
        <a:prstGeom prst="rect">
          <a:avLst/>
        </a:prstGeom>
      </xdr:spPr>
    </xdr:pic>
    <xdr:clientData/>
  </xdr:twoCellAnchor>
  <xdr:twoCellAnchor editAs="oneCell">
    <xdr:from>
      <xdr:col>7</xdr:col>
      <xdr:colOff>534865</xdr:colOff>
      <xdr:row>48</xdr:row>
      <xdr:rowOff>28575</xdr:rowOff>
    </xdr:from>
    <xdr:to>
      <xdr:col>7</xdr:col>
      <xdr:colOff>951275</xdr:colOff>
      <xdr:row>48</xdr:row>
      <xdr:rowOff>349416</xdr:rowOff>
    </xdr:to>
    <xdr:pic>
      <xdr:nvPicPr>
        <xdr:cNvPr id="105" name="Afbeelding 104">
          <a:extLst>
            <a:ext uri="{FF2B5EF4-FFF2-40B4-BE49-F238E27FC236}">
              <a16:creationId xmlns:a16="http://schemas.microsoft.com/office/drawing/2014/main" id="{BCF59DA9-380B-4EAE-B901-98C2560C8498}"/>
            </a:ext>
          </a:extLst>
        </xdr:cNvPr>
        <xdr:cNvPicPr>
          <a:picLocks noChangeAspect="1"/>
        </xdr:cNvPicPr>
      </xdr:nvPicPr>
      <xdr:blipFill>
        <a:blip xmlns:r="http://schemas.openxmlformats.org/officeDocument/2006/relationships" r:embed="rId16"/>
        <a:stretch>
          <a:fillRect/>
        </a:stretch>
      </xdr:blipFill>
      <xdr:spPr>
        <a:xfrm>
          <a:off x="12431590" y="21831300"/>
          <a:ext cx="416410" cy="320841"/>
        </a:xfrm>
        <a:prstGeom prst="rect">
          <a:avLst/>
        </a:prstGeom>
      </xdr:spPr>
    </xdr:pic>
    <xdr:clientData/>
  </xdr:twoCellAnchor>
  <xdr:twoCellAnchor editAs="oneCell">
    <xdr:from>
      <xdr:col>7</xdr:col>
      <xdr:colOff>534865</xdr:colOff>
      <xdr:row>47</xdr:row>
      <xdr:rowOff>27110</xdr:rowOff>
    </xdr:from>
    <xdr:to>
      <xdr:col>7</xdr:col>
      <xdr:colOff>951275</xdr:colOff>
      <xdr:row>47</xdr:row>
      <xdr:rowOff>347951</xdr:rowOff>
    </xdr:to>
    <xdr:pic>
      <xdr:nvPicPr>
        <xdr:cNvPr id="106" name="Afbeelding 105">
          <a:extLst>
            <a:ext uri="{FF2B5EF4-FFF2-40B4-BE49-F238E27FC236}">
              <a16:creationId xmlns:a16="http://schemas.microsoft.com/office/drawing/2014/main" id="{E7B35AC5-4E64-4202-9AA8-4C4895B70988}"/>
            </a:ext>
          </a:extLst>
        </xdr:cNvPr>
        <xdr:cNvPicPr>
          <a:picLocks noChangeAspect="1"/>
        </xdr:cNvPicPr>
      </xdr:nvPicPr>
      <xdr:blipFill>
        <a:blip xmlns:r="http://schemas.openxmlformats.org/officeDocument/2006/relationships" r:embed="rId16"/>
        <a:stretch>
          <a:fillRect/>
        </a:stretch>
      </xdr:blipFill>
      <xdr:spPr>
        <a:xfrm>
          <a:off x="12431590" y="21363110"/>
          <a:ext cx="416410" cy="320841"/>
        </a:xfrm>
        <a:prstGeom prst="rect">
          <a:avLst/>
        </a:prstGeom>
      </xdr:spPr>
    </xdr:pic>
    <xdr:clientData/>
  </xdr:twoCellAnchor>
  <xdr:twoCellAnchor editAs="oneCell">
    <xdr:from>
      <xdr:col>7</xdr:col>
      <xdr:colOff>82796</xdr:colOff>
      <xdr:row>47</xdr:row>
      <xdr:rowOff>30773</xdr:rowOff>
    </xdr:from>
    <xdr:to>
      <xdr:col>7</xdr:col>
      <xdr:colOff>394468</xdr:colOff>
      <xdr:row>47</xdr:row>
      <xdr:rowOff>361950</xdr:rowOff>
    </xdr:to>
    <xdr:pic>
      <xdr:nvPicPr>
        <xdr:cNvPr id="107" name="Afbeelding 106">
          <a:extLst>
            <a:ext uri="{FF2B5EF4-FFF2-40B4-BE49-F238E27FC236}">
              <a16:creationId xmlns:a16="http://schemas.microsoft.com/office/drawing/2014/main" id="{8662B320-9BE5-4224-8006-070A420766A4}"/>
            </a:ext>
          </a:extLst>
        </xdr:cNvPr>
        <xdr:cNvPicPr>
          <a:picLocks noChangeAspect="1"/>
        </xdr:cNvPicPr>
      </xdr:nvPicPr>
      <xdr:blipFill>
        <a:blip xmlns:r="http://schemas.openxmlformats.org/officeDocument/2006/relationships" r:embed="rId19"/>
        <a:stretch>
          <a:fillRect/>
        </a:stretch>
      </xdr:blipFill>
      <xdr:spPr>
        <a:xfrm>
          <a:off x="11979521" y="21366773"/>
          <a:ext cx="311672" cy="331177"/>
        </a:xfrm>
        <a:prstGeom prst="rect">
          <a:avLst/>
        </a:prstGeom>
      </xdr:spPr>
    </xdr:pic>
    <xdr:clientData/>
  </xdr:twoCellAnchor>
  <xdr:twoCellAnchor editAs="oneCell">
    <xdr:from>
      <xdr:col>7</xdr:col>
      <xdr:colOff>21981</xdr:colOff>
      <xdr:row>29</xdr:row>
      <xdr:rowOff>0</xdr:rowOff>
    </xdr:from>
    <xdr:to>
      <xdr:col>7</xdr:col>
      <xdr:colOff>419500</xdr:colOff>
      <xdr:row>29</xdr:row>
      <xdr:rowOff>381000</xdr:rowOff>
    </xdr:to>
    <xdr:pic>
      <xdr:nvPicPr>
        <xdr:cNvPr id="109" name="Afbeelding 108">
          <a:extLst>
            <a:ext uri="{FF2B5EF4-FFF2-40B4-BE49-F238E27FC236}">
              <a16:creationId xmlns:a16="http://schemas.microsoft.com/office/drawing/2014/main" id="{6F51F575-4FC0-496F-BFED-E1A199F9B538}"/>
            </a:ext>
          </a:extLst>
        </xdr:cNvPr>
        <xdr:cNvPicPr>
          <a:picLocks noChangeAspect="1"/>
        </xdr:cNvPicPr>
      </xdr:nvPicPr>
      <xdr:blipFill>
        <a:blip xmlns:r="http://schemas.openxmlformats.org/officeDocument/2006/relationships" r:embed="rId3"/>
        <a:stretch>
          <a:fillRect/>
        </a:stretch>
      </xdr:blipFill>
      <xdr:spPr>
        <a:xfrm>
          <a:off x="11718681" y="12430125"/>
          <a:ext cx="397519" cy="381000"/>
        </a:xfrm>
        <a:prstGeom prst="rect">
          <a:avLst/>
        </a:prstGeom>
      </xdr:spPr>
    </xdr:pic>
    <xdr:clientData/>
  </xdr:twoCellAnchor>
  <xdr:twoCellAnchor editAs="oneCell">
    <xdr:from>
      <xdr:col>7</xdr:col>
      <xdr:colOff>36635</xdr:colOff>
      <xdr:row>30</xdr:row>
      <xdr:rowOff>14653</xdr:rowOff>
    </xdr:from>
    <xdr:to>
      <xdr:col>7</xdr:col>
      <xdr:colOff>428625</xdr:colOff>
      <xdr:row>30</xdr:row>
      <xdr:rowOff>390354</xdr:rowOff>
    </xdr:to>
    <xdr:pic>
      <xdr:nvPicPr>
        <xdr:cNvPr id="111" name="Afbeelding 110">
          <a:extLst>
            <a:ext uri="{FF2B5EF4-FFF2-40B4-BE49-F238E27FC236}">
              <a16:creationId xmlns:a16="http://schemas.microsoft.com/office/drawing/2014/main" id="{9C2ED97B-5AE8-4EE6-BB80-046C4A800B0D}"/>
            </a:ext>
          </a:extLst>
        </xdr:cNvPr>
        <xdr:cNvPicPr>
          <a:picLocks noChangeAspect="1"/>
        </xdr:cNvPicPr>
      </xdr:nvPicPr>
      <xdr:blipFill>
        <a:blip xmlns:r="http://schemas.openxmlformats.org/officeDocument/2006/relationships" r:embed="rId3"/>
        <a:stretch>
          <a:fillRect/>
        </a:stretch>
      </xdr:blipFill>
      <xdr:spPr>
        <a:xfrm>
          <a:off x="11733335" y="12930553"/>
          <a:ext cx="391990" cy="375701"/>
        </a:xfrm>
        <a:prstGeom prst="rect">
          <a:avLst/>
        </a:prstGeom>
      </xdr:spPr>
    </xdr:pic>
    <xdr:clientData/>
  </xdr:twoCellAnchor>
  <xdr:twoCellAnchor editAs="oneCell">
    <xdr:from>
      <xdr:col>7</xdr:col>
      <xdr:colOff>43962</xdr:colOff>
      <xdr:row>32</xdr:row>
      <xdr:rowOff>87922</xdr:rowOff>
    </xdr:from>
    <xdr:to>
      <xdr:col>7</xdr:col>
      <xdr:colOff>551892</xdr:colOff>
      <xdr:row>32</xdr:row>
      <xdr:rowOff>571499</xdr:rowOff>
    </xdr:to>
    <xdr:pic>
      <xdr:nvPicPr>
        <xdr:cNvPr id="115" name="Afbeelding 114">
          <a:extLst>
            <a:ext uri="{FF2B5EF4-FFF2-40B4-BE49-F238E27FC236}">
              <a16:creationId xmlns:a16="http://schemas.microsoft.com/office/drawing/2014/main" id="{91C2DBCC-D701-45B7-AF60-E48D458111C6}"/>
            </a:ext>
          </a:extLst>
        </xdr:cNvPr>
        <xdr:cNvPicPr>
          <a:picLocks noChangeAspect="1"/>
        </xdr:cNvPicPr>
      </xdr:nvPicPr>
      <xdr:blipFill>
        <a:blip xmlns:r="http://schemas.openxmlformats.org/officeDocument/2006/relationships" r:embed="rId3"/>
        <a:stretch>
          <a:fillRect/>
        </a:stretch>
      </xdr:blipFill>
      <xdr:spPr>
        <a:xfrm>
          <a:off x="11745058" y="13657384"/>
          <a:ext cx="507930" cy="483577"/>
        </a:xfrm>
        <a:prstGeom prst="rect">
          <a:avLst/>
        </a:prstGeom>
      </xdr:spPr>
    </xdr:pic>
    <xdr:clientData/>
  </xdr:twoCellAnchor>
  <xdr:twoCellAnchor editAs="oneCell">
    <xdr:from>
      <xdr:col>7</xdr:col>
      <xdr:colOff>331369</xdr:colOff>
      <xdr:row>29</xdr:row>
      <xdr:rowOff>186442</xdr:rowOff>
    </xdr:from>
    <xdr:to>
      <xdr:col>7</xdr:col>
      <xdr:colOff>730792</xdr:colOff>
      <xdr:row>29</xdr:row>
      <xdr:rowOff>464526</xdr:rowOff>
    </xdr:to>
    <xdr:pic>
      <xdr:nvPicPr>
        <xdr:cNvPr id="108" name="Afbeelding 107">
          <a:extLst>
            <a:ext uri="{FF2B5EF4-FFF2-40B4-BE49-F238E27FC236}">
              <a16:creationId xmlns:a16="http://schemas.microsoft.com/office/drawing/2014/main" id="{9F866F64-9823-4BC7-BE82-035877FC3911}"/>
            </a:ext>
          </a:extLst>
        </xdr:cNvPr>
        <xdr:cNvPicPr>
          <a:picLocks noChangeAspect="1"/>
        </xdr:cNvPicPr>
      </xdr:nvPicPr>
      <xdr:blipFill>
        <a:blip xmlns:r="http://schemas.openxmlformats.org/officeDocument/2006/relationships" r:embed="rId15"/>
        <a:stretch>
          <a:fillRect/>
        </a:stretch>
      </xdr:blipFill>
      <xdr:spPr>
        <a:xfrm>
          <a:off x="12028069" y="12616567"/>
          <a:ext cx="399423" cy="278084"/>
        </a:xfrm>
        <a:prstGeom prst="rect">
          <a:avLst/>
        </a:prstGeom>
      </xdr:spPr>
    </xdr:pic>
    <xdr:clientData/>
  </xdr:twoCellAnchor>
  <xdr:twoCellAnchor editAs="oneCell">
    <xdr:from>
      <xdr:col>7</xdr:col>
      <xdr:colOff>326973</xdr:colOff>
      <xdr:row>30</xdr:row>
      <xdr:rowOff>167393</xdr:rowOff>
    </xdr:from>
    <xdr:to>
      <xdr:col>7</xdr:col>
      <xdr:colOff>726396</xdr:colOff>
      <xdr:row>30</xdr:row>
      <xdr:rowOff>445477</xdr:rowOff>
    </xdr:to>
    <xdr:pic>
      <xdr:nvPicPr>
        <xdr:cNvPr id="110" name="Afbeelding 109">
          <a:extLst>
            <a:ext uri="{FF2B5EF4-FFF2-40B4-BE49-F238E27FC236}">
              <a16:creationId xmlns:a16="http://schemas.microsoft.com/office/drawing/2014/main" id="{E4BE67D9-8B2C-411E-9BCB-9493F0FBD5C5}"/>
            </a:ext>
          </a:extLst>
        </xdr:cNvPr>
        <xdr:cNvPicPr>
          <a:picLocks noChangeAspect="1"/>
        </xdr:cNvPicPr>
      </xdr:nvPicPr>
      <xdr:blipFill>
        <a:blip xmlns:r="http://schemas.openxmlformats.org/officeDocument/2006/relationships" r:embed="rId15"/>
        <a:stretch>
          <a:fillRect/>
        </a:stretch>
      </xdr:blipFill>
      <xdr:spPr>
        <a:xfrm>
          <a:off x="12023673" y="13083293"/>
          <a:ext cx="399423" cy="278084"/>
        </a:xfrm>
        <a:prstGeom prst="rect">
          <a:avLst/>
        </a:prstGeom>
      </xdr:spPr>
    </xdr:pic>
    <xdr:clientData/>
  </xdr:twoCellAnchor>
  <xdr:twoCellAnchor editAs="oneCell">
    <xdr:from>
      <xdr:col>7</xdr:col>
      <xdr:colOff>530374</xdr:colOff>
      <xdr:row>42</xdr:row>
      <xdr:rowOff>422126</xdr:rowOff>
    </xdr:from>
    <xdr:to>
      <xdr:col>7</xdr:col>
      <xdr:colOff>863749</xdr:colOff>
      <xdr:row>42</xdr:row>
      <xdr:rowOff>616099</xdr:rowOff>
    </xdr:to>
    <xdr:pic>
      <xdr:nvPicPr>
        <xdr:cNvPr id="42" name="Afbeelding 41">
          <a:extLst>
            <a:ext uri="{FF2B5EF4-FFF2-40B4-BE49-F238E27FC236}">
              <a16:creationId xmlns:a16="http://schemas.microsoft.com/office/drawing/2014/main" id="{FE443B5C-1380-4F76-98DB-49C450A0763E}"/>
            </a:ext>
          </a:extLst>
        </xdr:cNvPr>
        <xdr:cNvPicPr>
          <a:picLocks noChangeAspect="1"/>
        </xdr:cNvPicPr>
      </xdr:nvPicPr>
      <xdr:blipFill>
        <a:blip xmlns:r="http://schemas.openxmlformats.org/officeDocument/2006/relationships" r:embed="rId15"/>
        <a:stretch>
          <a:fillRect/>
        </a:stretch>
      </xdr:blipFill>
      <xdr:spPr>
        <a:xfrm rot="16200000">
          <a:off x="12496800" y="20621625"/>
          <a:ext cx="193973" cy="333375"/>
        </a:xfrm>
        <a:prstGeom prst="rect">
          <a:avLst/>
        </a:prstGeom>
      </xdr:spPr>
    </xdr:pic>
    <xdr:clientData/>
  </xdr:twoCellAnchor>
  <xdr:twoCellAnchor editAs="oneCell">
    <xdr:from>
      <xdr:col>7</xdr:col>
      <xdr:colOff>38100</xdr:colOff>
      <xdr:row>21</xdr:row>
      <xdr:rowOff>66675</xdr:rowOff>
    </xdr:from>
    <xdr:to>
      <xdr:col>7</xdr:col>
      <xdr:colOff>400050</xdr:colOff>
      <xdr:row>21</xdr:row>
      <xdr:rowOff>415481</xdr:rowOff>
    </xdr:to>
    <xdr:pic>
      <xdr:nvPicPr>
        <xdr:cNvPr id="112" name="Afbeelding 111">
          <a:extLst>
            <a:ext uri="{FF2B5EF4-FFF2-40B4-BE49-F238E27FC236}">
              <a16:creationId xmlns:a16="http://schemas.microsoft.com/office/drawing/2014/main" id="{348B916F-118B-49B6-9D7A-D490AC9FA2EA}"/>
            </a:ext>
          </a:extLst>
        </xdr:cNvPr>
        <xdr:cNvPicPr>
          <a:picLocks noChangeAspect="1"/>
        </xdr:cNvPicPr>
      </xdr:nvPicPr>
      <xdr:blipFill>
        <a:blip xmlns:r="http://schemas.openxmlformats.org/officeDocument/2006/relationships" r:embed="rId3"/>
        <a:stretch>
          <a:fillRect/>
        </a:stretch>
      </xdr:blipFill>
      <xdr:spPr>
        <a:xfrm>
          <a:off x="11896725" y="9096375"/>
          <a:ext cx="361950" cy="348806"/>
        </a:xfrm>
        <a:prstGeom prst="rect">
          <a:avLst/>
        </a:prstGeom>
      </xdr:spPr>
    </xdr:pic>
    <xdr:clientData/>
  </xdr:twoCellAnchor>
  <xdr:twoCellAnchor editAs="oneCell">
    <xdr:from>
      <xdr:col>7</xdr:col>
      <xdr:colOff>29310</xdr:colOff>
      <xdr:row>31</xdr:row>
      <xdr:rowOff>29311</xdr:rowOff>
    </xdr:from>
    <xdr:to>
      <xdr:col>7</xdr:col>
      <xdr:colOff>446942</xdr:colOff>
      <xdr:row>31</xdr:row>
      <xdr:rowOff>390563</xdr:rowOff>
    </xdr:to>
    <xdr:pic>
      <xdr:nvPicPr>
        <xdr:cNvPr id="15" name="Afbeelding 14">
          <a:extLst>
            <a:ext uri="{FF2B5EF4-FFF2-40B4-BE49-F238E27FC236}">
              <a16:creationId xmlns:a16="http://schemas.microsoft.com/office/drawing/2014/main" id="{1B36532B-B237-485B-92EB-8868C32E4102}"/>
            </a:ext>
          </a:extLst>
        </xdr:cNvPr>
        <xdr:cNvPicPr>
          <a:picLocks noChangeAspect="1"/>
        </xdr:cNvPicPr>
      </xdr:nvPicPr>
      <xdr:blipFill>
        <a:blip xmlns:r="http://schemas.openxmlformats.org/officeDocument/2006/relationships" r:embed="rId24"/>
        <a:stretch>
          <a:fillRect/>
        </a:stretch>
      </xdr:blipFill>
      <xdr:spPr>
        <a:xfrm>
          <a:off x="11928233" y="13921157"/>
          <a:ext cx="417632" cy="361252"/>
        </a:xfrm>
        <a:prstGeom prst="rect">
          <a:avLst/>
        </a:prstGeom>
      </xdr:spPr>
    </xdr:pic>
    <xdr:clientData/>
  </xdr:twoCellAnchor>
  <xdr:twoCellAnchor editAs="oneCell">
    <xdr:from>
      <xdr:col>7</xdr:col>
      <xdr:colOff>394188</xdr:colOff>
      <xdr:row>31</xdr:row>
      <xdr:rowOff>164806</xdr:rowOff>
    </xdr:from>
    <xdr:to>
      <xdr:col>7</xdr:col>
      <xdr:colOff>750278</xdr:colOff>
      <xdr:row>32</xdr:row>
      <xdr:rowOff>18048</xdr:rowOff>
    </xdr:to>
    <xdr:pic>
      <xdr:nvPicPr>
        <xdr:cNvPr id="5" name="Afbeelding 4">
          <a:extLst>
            <a:ext uri="{FF2B5EF4-FFF2-40B4-BE49-F238E27FC236}">
              <a16:creationId xmlns:a16="http://schemas.microsoft.com/office/drawing/2014/main" id="{1AC57968-B396-4F96-A0F0-AD42C40B5BD7}"/>
            </a:ext>
          </a:extLst>
        </xdr:cNvPr>
        <xdr:cNvPicPr>
          <a:picLocks noChangeAspect="1"/>
        </xdr:cNvPicPr>
      </xdr:nvPicPr>
      <xdr:blipFill>
        <a:blip xmlns:r="http://schemas.openxmlformats.org/officeDocument/2006/relationships" r:embed="rId3"/>
        <a:stretch>
          <a:fillRect/>
        </a:stretch>
      </xdr:blipFill>
      <xdr:spPr>
        <a:xfrm>
          <a:off x="12293111" y="14056652"/>
          <a:ext cx="356090" cy="339017"/>
        </a:xfrm>
        <a:prstGeom prst="rect">
          <a:avLst/>
        </a:prstGeom>
      </xdr:spPr>
    </xdr:pic>
    <xdr:clientData/>
  </xdr:twoCellAnchor>
  <xdr:twoCellAnchor editAs="oneCell">
    <xdr:from>
      <xdr:col>7</xdr:col>
      <xdr:colOff>21981</xdr:colOff>
      <xdr:row>52</xdr:row>
      <xdr:rowOff>43963</xdr:rowOff>
    </xdr:from>
    <xdr:to>
      <xdr:col>7</xdr:col>
      <xdr:colOff>439613</xdr:colOff>
      <xdr:row>52</xdr:row>
      <xdr:rowOff>405215</xdr:rowOff>
    </xdr:to>
    <xdr:pic>
      <xdr:nvPicPr>
        <xdr:cNvPr id="113" name="Afbeelding 112">
          <a:extLst>
            <a:ext uri="{FF2B5EF4-FFF2-40B4-BE49-F238E27FC236}">
              <a16:creationId xmlns:a16="http://schemas.microsoft.com/office/drawing/2014/main" id="{EF8C9125-1A8B-4C0B-B4F9-FCA8A4823E1E}"/>
            </a:ext>
          </a:extLst>
        </xdr:cNvPr>
        <xdr:cNvPicPr>
          <a:picLocks noChangeAspect="1"/>
        </xdr:cNvPicPr>
      </xdr:nvPicPr>
      <xdr:blipFill>
        <a:blip xmlns:r="http://schemas.openxmlformats.org/officeDocument/2006/relationships" r:embed="rId24"/>
        <a:stretch>
          <a:fillRect/>
        </a:stretch>
      </xdr:blipFill>
      <xdr:spPr>
        <a:xfrm>
          <a:off x="11920904" y="25241251"/>
          <a:ext cx="417632" cy="361252"/>
        </a:xfrm>
        <a:prstGeom prst="rect">
          <a:avLst/>
        </a:prstGeom>
      </xdr:spPr>
    </xdr:pic>
    <xdr:clientData/>
  </xdr:twoCellAnchor>
  <xdr:twoCellAnchor editAs="oneCell">
    <xdr:from>
      <xdr:col>7</xdr:col>
      <xdr:colOff>29308</xdr:colOff>
      <xdr:row>53</xdr:row>
      <xdr:rowOff>14654</xdr:rowOff>
    </xdr:from>
    <xdr:to>
      <xdr:col>7</xdr:col>
      <xdr:colOff>446940</xdr:colOff>
      <xdr:row>53</xdr:row>
      <xdr:rowOff>375906</xdr:rowOff>
    </xdr:to>
    <xdr:pic>
      <xdr:nvPicPr>
        <xdr:cNvPr id="114" name="Afbeelding 113">
          <a:extLst>
            <a:ext uri="{FF2B5EF4-FFF2-40B4-BE49-F238E27FC236}">
              <a16:creationId xmlns:a16="http://schemas.microsoft.com/office/drawing/2014/main" id="{01D77258-F3ED-4552-A75F-BF09D546EEAD}"/>
            </a:ext>
          </a:extLst>
        </xdr:cNvPr>
        <xdr:cNvPicPr>
          <a:picLocks noChangeAspect="1"/>
        </xdr:cNvPicPr>
      </xdr:nvPicPr>
      <xdr:blipFill>
        <a:blip xmlns:r="http://schemas.openxmlformats.org/officeDocument/2006/relationships" r:embed="rId24"/>
        <a:stretch>
          <a:fillRect/>
        </a:stretch>
      </xdr:blipFill>
      <xdr:spPr>
        <a:xfrm>
          <a:off x="11928231" y="25695519"/>
          <a:ext cx="417632" cy="361252"/>
        </a:xfrm>
        <a:prstGeom prst="rect">
          <a:avLst/>
        </a:prstGeom>
      </xdr:spPr>
    </xdr:pic>
    <xdr:clientData/>
  </xdr:twoCellAnchor>
  <xdr:twoCellAnchor editAs="oneCell">
    <xdr:from>
      <xdr:col>7</xdr:col>
      <xdr:colOff>0</xdr:colOff>
      <xdr:row>63</xdr:row>
      <xdr:rowOff>0</xdr:rowOff>
    </xdr:from>
    <xdr:to>
      <xdr:col>7</xdr:col>
      <xdr:colOff>417632</xdr:colOff>
      <xdr:row>63</xdr:row>
      <xdr:rowOff>361252</xdr:rowOff>
    </xdr:to>
    <xdr:pic>
      <xdr:nvPicPr>
        <xdr:cNvPr id="116" name="Afbeelding 115">
          <a:extLst>
            <a:ext uri="{FF2B5EF4-FFF2-40B4-BE49-F238E27FC236}">
              <a16:creationId xmlns:a16="http://schemas.microsoft.com/office/drawing/2014/main" id="{91BC388B-7314-4489-9FF8-46768BBBFA1A}"/>
            </a:ext>
          </a:extLst>
        </xdr:cNvPr>
        <xdr:cNvPicPr>
          <a:picLocks noChangeAspect="1"/>
        </xdr:cNvPicPr>
      </xdr:nvPicPr>
      <xdr:blipFill>
        <a:blip xmlns:r="http://schemas.openxmlformats.org/officeDocument/2006/relationships" r:embed="rId24"/>
        <a:stretch>
          <a:fillRect/>
        </a:stretch>
      </xdr:blipFill>
      <xdr:spPr>
        <a:xfrm>
          <a:off x="11898923" y="31652308"/>
          <a:ext cx="417632" cy="361252"/>
        </a:xfrm>
        <a:prstGeom prst="rect">
          <a:avLst/>
        </a:prstGeom>
      </xdr:spPr>
    </xdr:pic>
    <xdr:clientData/>
  </xdr:twoCellAnchor>
  <xdr:twoCellAnchor editAs="oneCell">
    <xdr:from>
      <xdr:col>7</xdr:col>
      <xdr:colOff>51288</xdr:colOff>
      <xdr:row>65</xdr:row>
      <xdr:rowOff>36633</xdr:rowOff>
    </xdr:from>
    <xdr:to>
      <xdr:col>7</xdr:col>
      <xdr:colOff>468920</xdr:colOff>
      <xdr:row>65</xdr:row>
      <xdr:rowOff>397885</xdr:rowOff>
    </xdr:to>
    <xdr:pic>
      <xdr:nvPicPr>
        <xdr:cNvPr id="117" name="Afbeelding 116">
          <a:extLst>
            <a:ext uri="{FF2B5EF4-FFF2-40B4-BE49-F238E27FC236}">
              <a16:creationId xmlns:a16="http://schemas.microsoft.com/office/drawing/2014/main" id="{8E6E2825-B5CF-4E86-B9ED-F4D1CD9635B7}"/>
            </a:ext>
          </a:extLst>
        </xdr:cNvPr>
        <xdr:cNvPicPr>
          <a:picLocks noChangeAspect="1"/>
        </xdr:cNvPicPr>
      </xdr:nvPicPr>
      <xdr:blipFill>
        <a:blip xmlns:r="http://schemas.openxmlformats.org/officeDocument/2006/relationships" r:embed="rId24"/>
        <a:stretch>
          <a:fillRect/>
        </a:stretch>
      </xdr:blipFill>
      <xdr:spPr>
        <a:xfrm>
          <a:off x="11950211" y="32333710"/>
          <a:ext cx="417632" cy="361252"/>
        </a:xfrm>
        <a:prstGeom prst="rect">
          <a:avLst/>
        </a:prstGeom>
      </xdr:spPr>
    </xdr:pic>
    <xdr:clientData/>
  </xdr:twoCellAnchor>
  <xdr:twoCellAnchor editAs="oneCell">
    <xdr:from>
      <xdr:col>7</xdr:col>
      <xdr:colOff>65942</xdr:colOff>
      <xdr:row>66</xdr:row>
      <xdr:rowOff>36634</xdr:rowOff>
    </xdr:from>
    <xdr:to>
      <xdr:col>7</xdr:col>
      <xdr:colOff>483574</xdr:colOff>
      <xdr:row>66</xdr:row>
      <xdr:rowOff>397886</xdr:rowOff>
    </xdr:to>
    <xdr:pic>
      <xdr:nvPicPr>
        <xdr:cNvPr id="118" name="Afbeelding 117">
          <a:extLst>
            <a:ext uri="{FF2B5EF4-FFF2-40B4-BE49-F238E27FC236}">
              <a16:creationId xmlns:a16="http://schemas.microsoft.com/office/drawing/2014/main" id="{D8E79DCD-318D-47BA-AE35-67CBD540EE4E}"/>
            </a:ext>
          </a:extLst>
        </xdr:cNvPr>
        <xdr:cNvPicPr>
          <a:picLocks noChangeAspect="1"/>
        </xdr:cNvPicPr>
      </xdr:nvPicPr>
      <xdr:blipFill>
        <a:blip xmlns:r="http://schemas.openxmlformats.org/officeDocument/2006/relationships" r:embed="rId24"/>
        <a:stretch>
          <a:fillRect/>
        </a:stretch>
      </xdr:blipFill>
      <xdr:spPr>
        <a:xfrm>
          <a:off x="11964865" y="32817288"/>
          <a:ext cx="417632" cy="361252"/>
        </a:xfrm>
        <a:prstGeom prst="rect">
          <a:avLst/>
        </a:prstGeom>
      </xdr:spPr>
    </xdr:pic>
    <xdr:clientData/>
  </xdr:twoCellAnchor>
  <xdr:twoCellAnchor editAs="oneCell">
    <xdr:from>
      <xdr:col>7</xdr:col>
      <xdr:colOff>58615</xdr:colOff>
      <xdr:row>68</xdr:row>
      <xdr:rowOff>43960</xdr:rowOff>
    </xdr:from>
    <xdr:to>
      <xdr:col>7</xdr:col>
      <xdr:colOff>549518</xdr:colOff>
      <xdr:row>68</xdr:row>
      <xdr:rowOff>468591</xdr:rowOff>
    </xdr:to>
    <xdr:pic>
      <xdr:nvPicPr>
        <xdr:cNvPr id="119" name="Afbeelding 118">
          <a:extLst>
            <a:ext uri="{FF2B5EF4-FFF2-40B4-BE49-F238E27FC236}">
              <a16:creationId xmlns:a16="http://schemas.microsoft.com/office/drawing/2014/main" id="{CD03AA5F-6E05-48FF-BCEE-B97F6C6FE9DB}"/>
            </a:ext>
          </a:extLst>
        </xdr:cNvPr>
        <xdr:cNvPicPr>
          <a:picLocks noChangeAspect="1"/>
        </xdr:cNvPicPr>
      </xdr:nvPicPr>
      <xdr:blipFill>
        <a:blip xmlns:r="http://schemas.openxmlformats.org/officeDocument/2006/relationships" r:embed="rId24"/>
        <a:stretch>
          <a:fillRect/>
        </a:stretch>
      </xdr:blipFill>
      <xdr:spPr>
        <a:xfrm>
          <a:off x="11957538" y="34275345"/>
          <a:ext cx="490903" cy="424631"/>
        </a:xfrm>
        <a:prstGeom prst="rect">
          <a:avLst/>
        </a:prstGeom>
      </xdr:spPr>
    </xdr:pic>
    <xdr:clientData/>
  </xdr:twoCellAnchor>
  <xdr:twoCellAnchor editAs="oneCell">
    <xdr:from>
      <xdr:col>7</xdr:col>
      <xdr:colOff>470736</xdr:colOff>
      <xdr:row>68</xdr:row>
      <xdr:rowOff>299286</xdr:rowOff>
    </xdr:from>
    <xdr:to>
      <xdr:col>7</xdr:col>
      <xdr:colOff>870159</xdr:colOff>
      <xdr:row>68</xdr:row>
      <xdr:rowOff>577370</xdr:rowOff>
    </xdr:to>
    <xdr:pic>
      <xdr:nvPicPr>
        <xdr:cNvPr id="66" name="Afbeelding 65">
          <a:extLst>
            <a:ext uri="{FF2B5EF4-FFF2-40B4-BE49-F238E27FC236}">
              <a16:creationId xmlns:a16="http://schemas.microsoft.com/office/drawing/2014/main" id="{B1AD211F-FCE9-4176-A167-3090E4837FC6}"/>
            </a:ext>
          </a:extLst>
        </xdr:cNvPr>
        <xdr:cNvPicPr>
          <a:picLocks noChangeAspect="1"/>
        </xdr:cNvPicPr>
      </xdr:nvPicPr>
      <xdr:blipFill>
        <a:blip xmlns:r="http://schemas.openxmlformats.org/officeDocument/2006/relationships" r:embed="rId15"/>
        <a:stretch>
          <a:fillRect/>
        </a:stretch>
      </xdr:blipFill>
      <xdr:spPr>
        <a:xfrm>
          <a:off x="12167436" y="33941586"/>
          <a:ext cx="399423" cy="278084"/>
        </a:xfrm>
        <a:prstGeom prst="rect">
          <a:avLst/>
        </a:prstGeom>
      </xdr:spPr>
    </xdr:pic>
    <xdr:clientData/>
  </xdr:twoCellAnchor>
  <xdr:twoCellAnchor editAs="oneCell">
    <xdr:from>
      <xdr:col>7</xdr:col>
      <xdr:colOff>21980</xdr:colOff>
      <xdr:row>71</xdr:row>
      <xdr:rowOff>21980</xdr:rowOff>
    </xdr:from>
    <xdr:to>
      <xdr:col>7</xdr:col>
      <xdr:colOff>520211</xdr:colOff>
      <xdr:row>71</xdr:row>
      <xdr:rowOff>452950</xdr:rowOff>
    </xdr:to>
    <xdr:pic>
      <xdr:nvPicPr>
        <xdr:cNvPr id="120" name="Afbeelding 119">
          <a:extLst>
            <a:ext uri="{FF2B5EF4-FFF2-40B4-BE49-F238E27FC236}">
              <a16:creationId xmlns:a16="http://schemas.microsoft.com/office/drawing/2014/main" id="{DF6039F8-3EB6-47FF-9A32-74CAB127C318}"/>
            </a:ext>
          </a:extLst>
        </xdr:cNvPr>
        <xdr:cNvPicPr>
          <a:picLocks noChangeAspect="1"/>
        </xdr:cNvPicPr>
      </xdr:nvPicPr>
      <xdr:blipFill>
        <a:blip xmlns:r="http://schemas.openxmlformats.org/officeDocument/2006/relationships" r:embed="rId24"/>
        <a:stretch>
          <a:fillRect/>
        </a:stretch>
      </xdr:blipFill>
      <xdr:spPr>
        <a:xfrm>
          <a:off x="11920903" y="36187672"/>
          <a:ext cx="498231" cy="430970"/>
        </a:xfrm>
        <a:prstGeom prst="rect">
          <a:avLst/>
        </a:prstGeom>
      </xdr:spPr>
    </xdr:pic>
    <xdr:clientData/>
  </xdr:twoCellAnchor>
  <xdr:twoCellAnchor editAs="oneCell">
    <xdr:from>
      <xdr:col>7</xdr:col>
      <xdr:colOff>29308</xdr:colOff>
      <xdr:row>72</xdr:row>
      <xdr:rowOff>21981</xdr:rowOff>
    </xdr:from>
    <xdr:to>
      <xdr:col>7</xdr:col>
      <xdr:colOff>446940</xdr:colOff>
      <xdr:row>72</xdr:row>
      <xdr:rowOff>383233</xdr:rowOff>
    </xdr:to>
    <xdr:pic>
      <xdr:nvPicPr>
        <xdr:cNvPr id="121" name="Afbeelding 120">
          <a:extLst>
            <a:ext uri="{FF2B5EF4-FFF2-40B4-BE49-F238E27FC236}">
              <a16:creationId xmlns:a16="http://schemas.microsoft.com/office/drawing/2014/main" id="{377A21AB-56CD-4C2D-B0EF-3B1FBCCAA36B}"/>
            </a:ext>
          </a:extLst>
        </xdr:cNvPr>
        <xdr:cNvPicPr>
          <a:picLocks noChangeAspect="1"/>
        </xdr:cNvPicPr>
      </xdr:nvPicPr>
      <xdr:blipFill>
        <a:blip xmlns:r="http://schemas.openxmlformats.org/officeDocument/2006/relationships" r:embed="rId24"/>
        <a:stretch>
          <a:fillRect/>
        </a:stretch>
      </xdr:blipFill>
      <xdr:spPr>
        <a:xfrm>
          <a:off x="11928231" y="36671250"/>
          <a:ext cx="417632" cy="361252"/>
        </a:xfrm>
        <a:prstGeom prst="rect">
          <a:avLst/>
        </a:prstGeom>
      </xdr:spPr>
    </xdr:pic>
    <xdr:clientData/>
  </xdr:twoCellAnchor>
  <xdr:twoCellAnchor editAs="oneCell">
    <xdr:from>
      <xdr:col>7</xdr:col>
      <xdr:colOff>29310</xdr:colOff>
      <xdr:row>57</xdr:row>
      <xdr:rowOff>29308</xdr:rowOff>
    </xdr:from>
    <xdr:to>
      <xdr:col>7</xdr:col>
      <xdr:colOff>471512</xdr:colOff>
      <xdr:row>57</xdr:row>
      <xdr:rowOff>446943</xdr:rowOff>
    </xdr:to>
    <xdr:pic>
      <xdr:nvPicPr>
        <xdr:cNvPr id="18" name="Afbeelding 17">
          <a:extLst>
            <a:ext uri="{FF2B5EF4-FFF2-40B4-BE49-F238E27FC236}">
              <a16:creationId xmlns:a16="http://schemas.microsoft.com/office/drawing/2014/main" id="{74668C75-BF74-4C0D-B01A-5410501CC409}"/>
            </a:ext>
          </a:extLst>
        </xdr:cNvPr>
        <xdr:cNvPicPr>
          <a:picLocks noChangeAspect="1"/>
        </xdr:cNvPicPr>
      </xdr:nvPicPr>
      <xdr:blipFill>
        <a:blip xmlns:r="http://schemas.openxmlformats.org/officeDocument/2006/relationships" r:embed="rId25"/>
        <a:stretch>
          <a:fillRect/>
        </a:stretch>
      </xdr:blipFill>
      <xdr:spPr>
        <a:xfrm>
          <a:off x="11928233" y="27805673"/>
          <a:ext cx="442202" cy="417635"/>
        </a:xfrm>
        <a:prstGeom prst="rect">
          <a:avLst/>
        </a:prstGeom>
      </xdr:spPr>
    </xdr:pic>
    <xdr:clientData/>
  </xdr:twoCellAnchor>
  <xdr:twoCellAnchor editAs="oneCell">
    <xdr:from>
      <xdr:col>7</xdr:col>
      <xdr:colOff>0</xdr:colOff>
      <xdr:row>20</xdr:row>
      <xdr:rowOff>0</xdr:rowOff>
    </xdr:from>
    <xdr:to>
      <xdr:col>7</xdr:col>
      <xdr:colOff>605448</xdr:colOff>
      <xdr:row>20</xdr:row>
      <xdr:rowOff>638175</xdr:rowOff>
    </xdr:to>
    <xdr:pic>
      <xdr:nvPicPr>
        <xdr:cNvPr id="4" name="Afbeelding 3">
          <a:extLst>
            <a:ext uri="{FF2B5EF4-FFF2-40B4-BE49-F238E27FC236}">
              <a16:creationId xmlns:a16="http://schemas.microsoft.com/office/drawing/2014/main" id="{0C397B7D-76F7-4710-8576-82E4A6EC06A8}"/>
            </a:ext>
          </a:extLst>
        </xdr:cNvPr>
        <xdr:cNvPicPr>
          <a:picLocks noChangeAspect="1"/>
        </xdr:cNvPicPr>
      </xdr:nvPicPr>
      <xdr:blipFill>
        <a:blip xmlns:r="http://schemas.openxmlformats.org/officeDocument/2006/relationships" r:embed="rId26"/>
        <a:stretch>
          <a:fillRect/>
        </a:stretch>
      </xdr:blipFill>
      <xdr:spPr>
        <a:xfrm>
          <a:off x="11896725" y="8382000"/>
          <a:ext cx="605448" cy="638175"/>
        </a:xfrm>
        <a:prstGeom prst="rect">
          <a:avLst/>
        </a:prstGeom>
      </xdr:spPr>
    </xdr:pic>
    <xdr:clientData/>
  </xdr:twoCellAnchor>
  <xdr:twoCellAnchor editAs="oneCell">
    <xdr:from>
      <xdr:col>7</xdr:col>
      <xdr:colOff>381000</xdr:colOff>
      <xdr:row>20</xdr:row>
      <xdr:rowOff>514350</xdr:rowOff>
    </xdr:from>
    <xdr:to>
      <xdr:col>7</xdr:col>
      <xdr:colOff>982970</xdr:colOff>
      <xdr:row>20</xdr:row>
      <xdr:rowOff>933450</xdr:rowOff>
    </xdr:to>
    <xdr:pic>
      <xdr:nvPicPr>
        <xdr:cNvPr id="122" name="Afbeelding 121">
          <a:extLst>
            <a:ext uri="{FF2B5EF4-FFF2-40B4-BE49-F238E27FC236}">
              <a16:creationId xmlns:a16="http://schemas.microsoft.com/office/drawing/2014/main" id="{9FB431D0-ED6A-4320-B0BC-9E45CF07FC7C}"/>
            </a:ext>
          </a:extLst>
        </xdr:cNvPr>
        <xdr:cNvPicPr>
          <a:picLocks noChangeAspect="1"/>
        </xdr:cNvPicPr>
      </xdr:nvPicPr>
      <xdr:blipFill>
        <a:blip xmlns:r="http://schemas.openxmlformats.org/officeDocument/2006/relationships" r:embed="rId15"/>
        <a:stretch>
          <a:fillRect/>
        </a:stretch>
      </xdr:blipFill>
      <xdr:spPr>
        <a:xfrm>
          <a:off x="12277725" y="8896350"/>
          <a:ext cx="601970" cy="419100"/>
        </a:xfrm>
        <a:prstGeom prst="rect">
          <a:avLst/>
        </a:prstGeom>
      </xdr:spPr>
    </xdr:pic>
    <xdr:clientData/>
  </xdr:twoCellAnchor>
  <xdr:twoCellAnchor editAs="oneCell">
    <xdr:from>
      <xdr:col>7</xdr:col>
      <xdr:colOff>352425</xdr:colOff>
      <xdr:row>42</xdr:row>
      <xdr:rowOff>38101</xdr:rowOff>
    </xdr:from>
    <xdr:to>
      <xdr:col>7</xdr:col>
      <xdr:colOff>828675</xdr:colOff>
      <xdr:row>42</xdr:row>
      <xdr:rowOff>366463</xdr:rowOff>
    </xdr:to>
    <xdr:pic>
      <xdr:nvPicPr>
        <xdr:cNvPr id="17" name="Afbeelding 16">
          <a:extLst>
            <a:ext uri="{FF2B5EF4-FFF2-40B4-BE49-F238E27FC236}">
              <a16:creationId xmlns:a16="http://schemas.microsoft.com/office/drawing/2014/main" id="{92BA02CE-F52A-443A-B40B-791B6AACC800}"/>
            </a:ext>
          </a:extLst>
        </xdr:cNvPr>
        <xdr:cNvPicPr>
          <a:picLocks noChangeAspect="1"/>
        </xdr:cNvPicPr>
      </xdr:nvPicPr>
      <xdr:blipFill>
        <a:blip xmlns:r="http://schemas.openxmlformats.org/officeDocument/2006/relationships" r:embed="rId27"/>
        <a:stretch>
          <a:fillRect/>
        </a:stretch>
      </xdr:blipFill>
      <xdr:spPr>
        <a:xfrm>
          <a:off x="12253072" y="21250836"/>
          <a:ext cx="476250" cy="328362"/>
        </a:xfrm>
        <a:prstGeom prst="rect">
          <a:avLst/>
        </a:prstGeom>
      </xdr:spPr>
    </xdr:pic>
    <xdr:clientData/>
  </xdr:twoCellAnchor>
  <xdr:twoCellAnchor editAs="oneCell">
    <xdr:from>
      <xdr:col>7</xdr:col>
      <xdr:colOff>19050</xdr:colOff>
      <xdr:row>40</xdr:row>
      <xdr:rowOff>38100</xdr:rowOff>
    </xdr:from>
    <xdr:to>
      <xdr:col>7</xdr:col>
      <xdr:colOff>436682</xdr:colOff>
      <xdr:row>40</xdr:row>
      <xdr:rowOff>399352</xdr:rowOff>
    </xdr:to>
    <xdr:pic>
      <xdr:nvPicPr>
        <xdr:cNvPr id="123" name="Afbeelding 122">
          <a:extLst>
            <a:ext uri="{FF2B5EF4-FFF2-40B4-BE49-F238E27FC236}">
              <a16:creationId xmlns:a16="http://schemas.microsoft.com/office/drawing/2014/main" id="{744CDAA4-AFEE-42BF-A819-E7622DF0FFDC}"/>
            </a:ext>
          </a:extLst>
        </xdr:cNvPr>
        <xdr:cNvPicPr>
          <a:picLocks noChangeAspect="1"/>
        </xdr:cNvPicPr>
      </xdr:nvPicPr>
      <xdr:blipFill>
        <a:blip xmlns:r="http://schemas.openxmlformats.org/officeDocument/2006/relationships" r:embed="rId24"/>
        <a:stretch>
          <a:fillRect/>
        </a:stretch>
      </xdr:blipFill>
      <xdr:spPr>
        <a:xfrm>
          <a:off x="11915775" y="19821525"/>
          <a:ext cx="417632" cy="361252"/>
        </a:xfrm>
        <a:prstGeom prst="rect">
          <a:avLst/>
        </a:prstGeom>
      </xdr:spPr>
    </xdr:pic>
    <xdr:clientData/>
  </xdr:twoCellAnchor>
  <xdr:twoCellAnchor editAs="oneCell">
    <xdr:from>
      <xdr:col>7</xdr:col>
      <xdr:colOff>352425</xdr:colOff>
      <xdr:row>40</xdr:row>
      <xdr:rowOff>238125</xdr:rowOff>
    </xdr:from>
    <xdr:to>
      <xdr:col>7</xdr:col>
      <xdr:colOff>751848</xdr:colOff>
      <xdr:row>40</xdr:row>
      <xdr:rowOff>516209</xdr:rowOff>
    </xdr:to>
    <xdr:pic>
      <xdr:nvPicPr>
        <xdr:cNvPr id="124" name="Afbeelding 123">
          <a:extLst>
            <a:ext uri="{FF2B5EF4-FFF2-40B4-BE49-F238E27FC236}">
              <a16:creationId xmlns:a16="http://schemas.microsoft.com/office/drawing/2014/main" id="{64BB96A0-C6DD-4BC4-A748-9C8C086A3CA9}"/>
            </a:ext>
          </a:extLst>
        </xdr:cNvPr>
        <xdr:cNvPicPr>
          <a:picLocks noChangeAspect="1"/>
        </xdr:cNvPicPr>
      </xdr:nvPicPr>
      <xdr:blipFill>
        <a:blip xmlns:r="http://schemas.openxmlformats.org/officeDocument/2006/relationships" r:embed="rId15"/>
        <a:stretch>
          <a:fillRect/>
        </a:stretch>
      </xdr:blipFill>
      <xdr:spPr>
        <a:xfrm>
          <a:off x="12249150" y="20021550"/>
          <a:ext cx="399423" cy="278084"/>
        </a:xfrm>
        <a:prstGeom prst="rect">
          <a:avLst/>
        </a:prstGeom>
      </xdr:spPr>
    </xdr:pic>
    <xdr:clientData/>
  </xdr:twoCellAnchor>
  <xdr:twoCellAnchor editAs="oneCell">
    <xdr:from>
      <xdr:col>7</xdr:col>
      <xdr:colOff>542925</xdr:colOff>
      <xdr:row>43</xdr:row>
      <xdr:rowOff>57150</xdr:rowOff>
    </xdr:from>
    <xdr:to>
      <xdr:col>7</xdr:col>
      <xdr:colOff>992481</xdr:colOff>
      <xdr:row>43</xdr:row>
      <xdr:rowOff>314293</xdr:rowOff>
    </xdr:to>
    <xdr:pic>
      <xdr:nvPicPr>
        <xdr:cNvPr id="125" name="Afbeelding 124">
          <a:extLst>
            <a:ext uri="{FF2B5EF4-FFF2-40B4-BE49-F238E27FC236}">
              <a16:creationId xmlns:a16="http://schemas.microsoft.com/office/drawing/2014/main" id="{9C837D49-2337-441E-86F6-EF3997B6EEB5}"/>
            </a:ext>
          </a:extLst>
        </xdr:cNvPr>
        <xdr:cNvPicPr>
          <a:picLocks noChangeAspect="1"/>
        </xdr:cNvPicPr>
      </xdr:nvPicPr>
      <xdr:blipFill>
        <a:blip xmlns:r="http://schemas.openxmlformats.org/officeDocument/2006/relationships" r:embed="rId15"/>
        <a:stretch>
          <a:fillRect/>
        </a:stretch>
      </xdr:blipFill>
      <xdr:spPr>
        <a:xfrm>
          <a:off x="12439650" y="21945600"/>
          <a:ext cx="449556" cy="257143"/>
        </a:xfrm>
        <a:prstGeom prst="rect">
          <a:avLst/>
        </a:prstGeom>
      </xdr:spPr>
    </xdr:pic>
    <xdr:clientData/>
  </xdr:twoCellAnchor>
  <xdr:twoCellAnchor editAs="oneCell">
    <xdr:from>
      <xdr:col>7</xdr:col>
      <xdr:colOff>39689</xdr:colOff>
      <xdr:row>59</xdr:row>
      <xdr:rowOff>84138</xdr:rowOff>
    </xdr:from>
    <xdr:to>
      <xdr:col>7</xdr:col>
      <xdr:colOff>379414</xdr:colOff>
      <xdr:row>59</xdr:row>
      <xdr:rowOff>617538</xdr:rowOff>
    </xdr:to>
    <xdr:pic>
      <xdr:nvPicPr>
        <xdr:cNvPr id="21" name="Afbeelding 20">
          <a:extLst>
            <a:ext uri="{FF2B5EF4-FFF2-40B4-BE49-F238E27FC236}">
              <a16:creationId xmlns:a16="http://schemas.microsoft.com/office/drawing/2014/main" id="{D8F5A8C2-7F1D-4271-A261-1108D94E54B7}"/>
            </a:ext>
          </a:extLst>
        </xdr:cNvPr>
        <xdr:cNvPicPr>
          <a:picLocks noChangeAspect="1"/>
        </xdr:cNvPicPr>
      </xdr:nvPicPr>
      <xdr:blipFill>
        <a:blip xmlns:r="http://schemas.openxmlformats.org/officeDocument/2006/relationships" r:embed="rId28"/>
        <a:stretch>
          <a:fillRect/>
        </a:stretch>
      </xdr:blipFill>
      <xdr:spPr>
        <a:xfrm rot="16200000">
          <a:off x="11839577" y="29317950"/>
          <a:ext cx="533400" cy="339725"/>
        </a:xfrm>
        <a:prstGeom prst="rect">
          <a:avLst/>
        </a:prstGeom>
      </xdr:spPr>
    </xdr:pic>
    <xdr:clientData/>
  </xdr:twoCellAnchor>
  <xdr:twoCellAnchor editAs="oneCell">
    <xdr:from>
      <xdr:col>7</xdr:col>
      <xdr:colOff>390525</xdr:colOff>
      <xdr:row>59</xdr:row>
      <xdr:rowOff>323849</xdr:rowOff>
    </xdr:from>
    <xdr:to>
      <xdr:col>7</xdr:col>
      <xdr:colOff>733425</xdr:colOff>
      <xdr:row>59</xdr:row>
      <xdr:rowOff>616568</xdr:rowOff>
    </xdr:to>
    <xdr:pic>
      <xdr:nvPicPr>
        <xdr:cNvPr id="22" name="Afbeelding 21">
          <a:extLst>
            <a:ext uri="{FF2B5EF4-FFF2-40B4-BE49-F238E27FC236}">
              <a16:creationId xmlns:a16="http://schemas.microsoft.com/office/drawing/2014/main" id="{CF47934B-45AF-45B8-9683-11288CD0FADF}"/>
            </a:ext>
          </a:extLst>
        </xdr:cNvPr>
        <xdr:cNvPicPr>
          <a:picLocks noChangeAspect="1"/>
        </xdr:cNvPicPr>
      </xdr:nvPicPr>
      <xdr:blipFill>
        <a:blip xmlns:r="http://schemas.openxmlformats.org/officeDocument/2006/relationships" r:embed="rId29"/>
        <a:stretch>
          <a:fillRect/>
        </a:stretch>
      </xdr:blipFill>
      <xdr:spPr>
        <a:xfrm>
          <a:off x="12287250" y="29460824"/>
          <a:ext cx="342900" cy="292719"/>
        </a:xfrm>
        <a:prstGeom prst="rect">
          <a:avLst/>
        </a:prstGeom>
      </xdr:spPr>
    </xdr:pic>
    <xdr:clientData/>
  </xdr:twoCellAnchor>
  <xdr:twoCellAnchor editAs="oneCell">
    <xdr:from>
      <xdr:col>7</xdr:col>
      <xdr:colOff>390525</xdr:colOff>
      <xdr:row>59</xdr:row>
      <xdr:rowOff>19052</xdr:rowOff>
    </xdr:from>
    <xdr:to>
      <xdr:col>7</xdr:col>
      <xdr:colOff>733425</xdr:colOff>
      <xdr:row>59</xdr:row>
      <xdr:rowOff>333376</xdr:rowOff>
    </xdr:to>
    <xdr:pic>
      <xdr:nvPicPr>
        <xdr:cNvPr id="23" name="Afbeelding 22">
          <a:extLst>
            <a:ext uri="{FF2B5EF4-FFF2-40B4-BE49-F238E27FC236}">
              <a16:creationId xmlns:a16="http://schemas.microsoft.com/office/drawing/2014/main" id="{E12FD84D-B35F-480C-9EE3-38CF2666B8C5}"/>
            </a:ext>
          </a:extLst>
        </xdr:cNvPr>
        <xdr:cNvPicPr>
          <a:picLocks noChangeAspect="1"/>
        </xdr:cNvPicPr>
      </xdr:nvPicPr>
      <xdr:blipFill>
        <a:blip xmlns:r="http://schemas.openxmlformats.org/officeDocument/2006/relationships" r:embed="rId30"/>
        <a:stretch>
          <a:fillRect/>
        </a:stretch>
      </xdr:blipFill>
      <xdr:spPr>
        <a:xfrm>
          <a:off x="12287250" y="29156027"/>
          <a:ext cx="342900" cy="314324"/>
        </a:xfrm>
        <a:prstGeom prst="rect">
          <a:avLst/>
        </a:prstGeom>
      </xdr:spPr>
    </xdr:pic>
    <xdr:clientData/>
  </xdr:twoCellAnchor>
  <xdr:twoCellAnchor editAs="oneCell">
    <xdr:from>
      <xdr:col>7</xdr:col>
      <xdr:colOff>28575</xdr:colOff>
      <xdr:row>64</xdr:row>
      <xdr:rowOff>77880</xdr:rowOff>
    </xdr:from>
    <xdr:to>
      <xdr:col>7</xdr:col>
      <xdr:colOff>429747</xdr:colOff>
      <xdr:row>64</xdr:row>
      <xdr:rowOff>714375</xdr:rowOff>
    </xdr:to>
    <xdr:pic>
      <xdr:nvPicPr>
        <xdr:cNvPr id="126" name="Afbeelding 125">
          <a:extLst>
            <a:ext uri="{FF2B5EF4-FFF2-40B4-BE49-F238E27FC236}">
              <a16:creationId xmlns:a16="http://schemas.microsoft.com/office/drawing/2014/main" id="{FB6B390E-FE59-4FC8-A3C7-C856700A8762}"/>
            </a:ext>
          </a:extLst>
        </xdr:cNvPr>
        <xdr:cNvPicPr>
          <a:picLocks noChangeAspect="1"/>
        </xdr:cNvPicPr>
      </xdr:nvPicPr>
      <xdr:blipFill>
        <a:blip xmlns:r="http://schemas.openxmlformats.org/officeDocument/2006/relationships" r:embed="rId14"/>
        <a:stretch>
          <a:fillRect/>
        </a:stretch>
      </xdr:blipFill>
      <xdr:spPr>
        <a:xfrm>
          <a:off x="11925300" y="33586830"/>
          <a:ext cx="401172" cy="636495"/>
        </a:xfrm>
        <a:prstGeom prst="rect">
          <a:avLst/>
        </a:prstGeom>
      </xdr:spPr>
    </xdr:pic>
    <xdr:clientData/>
  </xdr:twoCellAnchor>
  <xdr:twoCellAnchor editAs="oneCell">
    <xdr:from>
      <xdr:col>7</xdr:col>
      <xdr:colOff>483871</xdr:colOff>
      <xdr:row>64</xdr:row>
      <xdr:rowOff>479274</xdr:rowOff>
    </xdr:from>
    <xdr:to>
      <xdr:col>7</xdr:col>
      <xdr:colOff>923925</xdr:colOff>
      <xdr:row>64</xdr:row>
      <xdr:rowOff>735318</xdr:rowOff>
    </xdr:to>
    <xdr:pic>
      <xdr:nvPicPr>
        <xdr:cNvPr id="127" name="Afbeelding 126">
          <a:extLst>
            <a:ext uri="{FF2B5EF4-FFF2-40B4-BE49-F238E27FC236}">
              <a16:creationId xmlns:a16="http://schemas.microsoft.com/office/drawing/2014/main" id="{3D9E6077-7CF9-4F25-8123-13ACDC9F7A58}"/>
            </a:ext>
          </a:extLst>
        </xdr:cNvPr>
        <xdr:cNvPicPr>
          <a:picLocks noChangeAspect="1"/>
        </xdr:cNvPicPr>
      </xdr:nvPicPr>
      <xdr:blipFill>
        <a:blip xmlns:r="http://schemas.openxmlformats.org/officeDocument/2006/relationships" r:embed="rId15"/>
        <a:stretch>
          <a:fillRect/>
        </a:stretch>
      </xdr:blipFill>
      <xdr:spPr>
        <a:xfrm rot="16200000">
          <a:off x="12472601" y="33896219"/>
          <a:ext cx="256044" cy="440054"/>
        </a:xfrm>
        <a:prstGeom prst="rect">
          <a:avLst/>
        </a:prstGeom>
      </xdr:spPr>
    </xdr:pic>
    <xdr:clientData/>
  </xdr:twoCellAnchor>
  <xdr:twoCellAnchor editAs="oneCell">
    <xdr:from>
      <xdr:col>7</xdr:col>
      <xdr:colOff>486897</xdr:colOff>
      <xdr:row>64</xdr:row>
      <xdr:rowOff>57150</xdr:rowOff>
    </xdr:from>
    <xdr:to>
      <xdr:col>7</xdr:col>
      <xdr:colOff>963147</xdr:colOff>
      <xdr:row>64</xdr:row>
      <xdr:rowOff>385512</xdr:rowOff>
    </xdr:to>
    <xdr:pic>
      <xdr:nvPicPr>
        <xdr:cNvPr id="128" name="Afbeelding 127">
          <a:extLst>
            <a:ext uri="{FF2B5EF4-FFF2-40B4-BE49-F238E27FC236}">
              <a16:creationId xmlns:a16="http://schemas.microsoft.com/office/drawing/2014/main" id="{B9438D71-6660-4413-816E-C8C8080F76F4}"/>
            </a:ext>
          </a:extLst>
        </xdr:cNvPr>
        <xdr:cNvPicPr>
          <a:picLocks noChangeAspect="1"/>
        </xdr:cNvPicPr>
      </xdr:nvPicPr>
      <xdr:blipFill>
        <a:blip xmlns:r="http://schemas.openxmlformats.org/officeDocument/2006/relationships" r:embed="rId27"/>
        <a:stretch>
          <a:fillRect/>
        </a:stretch>
      </xdr:blipFill>
      <xdr:spPr>
        <a:xfrm>
          <a:off x="12383622" y="33566100"/>
          <a:ext cx="476250" cy="328362"/>
        </a:xfrm>
        <a:prstGeom prst="rect">
          <a:avLst/>
        </a:prstGeom>
      </xdr:spPr>
    </xdr:pic>
    <xdr:clientData/>
  </xdr:twoCellAnchor>
  <xdr:twoCellAnchor editAs="oneCell">
    <xdr:from>
      <xdr:col>7</xdr:col>
      <xdr:colOff>741361</xdr:colOff>
      <xdr:row>69</xdr:row>
      <xdr:rowOff>28576</xdr:rowOff>
    </xdr:from>
    <xdr:to>
      <xdr:col>7</xdr:col>
      <xdr:colOff>945761</xdr:colOff>
      <xdr:row>70</xdr:row>
      <xdr:rowOff>4</xdr:rowOff>
    </xdr:to>
    <xdr:pic>
      <xdr:nvPicPr>
        <xdr:cNvPr id="129" name="Afbeelding 128">
          <a:extLst>
            <a:ext uri="{FF2B5EF4-FFF2-40B4-BE49-F238E27FC236}">
              <a16:creationId xmlns:a16="http://schemas.microsoft.com/office/drawing/2014/main" id="{C6479C08-20F0-47C7-9209-C67BDCDA760E}"/>
            </a:ext>
          </a:extLst>
        </xdr:cNvPr>
        <xdr:cNvPicPr>
          <a:picLocks noChangeAspect="1"/>
        </xdr:cNvPicPr>
      </xdr:nvPicPr>
      <xdr:blipFill>
        <a:blip xmlns:r="http://schemas.openxmlformats.org/officeDocument/2006/relationships" r:embed="rId15"/>
        <a:stretch>
          <a:fillRect/>
        </a:stretch>
      </xdr:blipFill>
      <xdr:spPr>
        <a:xfrm rot="5400000">
          <a:off x="12430722" y="36983390"/>
          <a:ext cx="619127" cy="204400"/>
        </a:xfrm>
        <a:prstGeom prst="rect">
          <a:avLst/>
        </a:prstGeom>
      </xdr:spPr>
    </xdr:pic>
    <xdr:clientData/>
  </xdr:twoCellAnchor>
  <xdr:twoCellAnchor editAs="oneCell">
    <xdr:from>
      <xdr:col>7</xdr:col>
      <xdr:colOff>0</xdr:colOff>
      <xdr:row>69</xdr:row>
      <xdr:rowOff>65086</xdr:rowOff>
    </xdr:from>
    <xdr:to>
      <xdr:col>7</xdr:col>
      <xdr:colOff>339725</xdr:colOff>
      <xdr:row>69</xdr:row>
      <xdr:rowOff>598486</xdr:rowOff>
    </xdr:to>
    <xdr:pic>
      <xdr:nvPicPr>
        <xdr:cNvPr id="130" name="Afbeelding 129">
          <a:extLst>
            <a:ext uri="{FF2B5EF4-FFF2-40B4-BE49-F238E27FC236}">
              <a16:creationId xmlns:a16="http://schemas.microsoft.com/office/drawing/2014/main" id="{5AC6116F-E3E6-4AB2-AD02-F4945E7D154B}"/>
            </a:ext>
          </a:extLst>
        </xdr:cNvPr>
        <xdr:cNvPicPr>
          <a:picLocks noChangeAspect="1"/>
        </xdr:cNvPicPr>
      </xdr:nvPicPr>
      <xdr:blipFill>
        <a:blip xmlns:r="http://schemas.openxmlformats.org/officeDocument/2006/relationships" r:embed="rId28"/>
        <a:stretch>
          <a:fillRect/>
        </a:stretch>
      </xdr:blipFill>
      <xdr:spPr>
        <a:xfrm rot="16200000">
          <a:off x="11799888" y="36909373"/>
          <a:ext cx="533400" cy="339725"/>
        </a:xfrm>
        <a:prstGeom prst="rect">
          <a:avLst/>
        </a:prstGeom>
      </xdr:spPr>
    </xdr:pic>
    <xdr:clientData/>
  </xdr:twoCellAnchor>
  <xdr:twoCellAnchor editAs="oneCell">
    <xdr:from>
      <xdr:col>7</xdr:col>
      <xdr:colOff>350836</xdr:colOff>
      <xdr:row>69</xdr:row>
      <xdr:rowOff>304797</xdr:rowOff>
    </xdr:from>
    <xdr:to>
      <xdr:col>7</xdr:col>
      <xdr:colOff>693736</xdr:colOff>
      <xdr:row>69</xdr:row>
      <xdr:rowOff>597516</xdr:rowOff>
    </xdr:to>
    <xdr:pic>
      <xdr:nvPicPr>
        <xdr:cNvPr id="131" name="Afbeelding 130">
          <a:extLst>
            <a:ext uri="{FF2B5EF4-FFF2-40B4-BE49-F238E27FC236}">
              <a16:creationId xmlns:a16="http://schemas.microsoft.com/office/drawing/2014/main" id="{D6450E7F-B835-4734-975B-9CF6B3BEE472}"/>
            </a:ext>
          </a:extLst>
        </xdr:cNvPr>
        <xdr:cNvPicPr>
          <a:picLocks noChangeAspect="1"/>
        </xdr:cNvPicPr>
      </xdr:nvPicPr>
      <xdr:blipFill>
        <a:blip xmlns:r="http://schemas.openxmlformats.org/officeDocument/2006/relationships" r:embed="rId29"/>
        <a:stretch>
          <a:fillRect/>
        </a:stretch>
      </xdr:blipFill>
      <xdr:spPr>
        <a:xfrm>
          <a:off x="12247561" y="37052247"/>
          <a:ext cx="342900" cy="292719"/>
        </a:xfrm>
        <a:prstGeom prst="rect">
          <a:avLst/>
        </a:prstGeom>
      </xdr:spPr>
    </xdr:pic>
    <xdr:clientData/>
  </xdr:twoCellAnchor>
  <xdr:twoCellAnchor editAs="oneCell">
    <xdr:from>
      <xdr:col>7</xdr:col>
      <xdr:colOff>350836</xdr:colOff>
      <xdr:row>69</xdr:row>
      <xdr:rowOff>0</xdr:rowOff>
    </xdr:from>
    <xdr:to>
      <xdr:col>7</xdr:col>
      <xdr:colOff>693736</xdr:colOff>
      <xdr:row>69</xdr:row>
      <xdr:rowOff>314324</xdr:rowOff>
    </xdr:to>
    <xdr:pic>
      <xdr:nvPicPr>
        <xdr:cNvPr id="132" name="Afbeelding 131">
          <a:extLst>
            <a:ext uri="{FF2B5EF4-FFF2-40B4-BE49-F238E27FC236}">
              <a16:creationId xmlns:a16="http://schemas.microsoft.com/office/drawing/2014/main" id="{FDE83236-6667-4251-A762-CC0490497312}"/>
            </a:ext>
          </a:extLst>
        </xdr:cNvPr>
        <xdr:cNvPicPr>
          <a:picLocks noChangeAspect="1"/>
        </xdr:cNvPicPr>
      </xdr:nvPicPr>
      <xdr:blipFill>
        <a:blip xmlns:r="http://schemas.openxmlformats.org/officeDocument/2006/relationships" r:embed="rId30"/>
        <a:stretch>
          <a:fillRect/>
        </a:stretch>
      </xdr:blipFill>
      <xdr:spPr>
        <a:xfrm>
          <a:off x="12247561" y="36747450"/>
          <a:ext cx="342900" cy="314324"/>
        </a:xfrm>
        <a:prstGeom prst="rect">
          <a:avLst/>
        </a:prstGeom>
      </xdr:spPr>
    </xdr:pic>
    <xdr:clientData/>
  </xdr:twoCellAnchor>
  <xdr:twoCellAnchor editAs="oneCell">
    <xdr:from>
      <xdr:col>7</xdr:col>
      <xdr:colOff>744955</xdr:colOff>
      <xdr:row>70</xdr:row>
      <xdr:rowOff>51329</xdr:rowOff>
    </xdr:from>
    <xdr:to>
      <xdr:col>7</xdr:col>
      <xdr:colOff>933266</xdr:colOff>
      <xdr:row>70</xdr:row>
      <xdr:rowOff>635862</xdr:rowOff>
    </xdr:to>
    <xdr:pic>
      <xdr:nvPicPr>
        <xdr:cNvPr id="133" name="Afbeelding 132">
          <a:extLst>
            <a:ext uri="{FF2B5EF4-FFF2-40B4-BE49-F238E27FC236}">
              <a16:creationId xmlns:a16="http://schemas.microsoft.com/office/drawing/2014/main" id="{B95EF654-3DEA-4A34-AE75-F96302031E38}"/>
            </a:ext>
          </a:extLst>
        </xdr:cNvPr>
        <xdr:cNvPicPr>
          <a:picLocks noChangeAspect="1"/>
        </xdr:cNvPicPr>
      </xdr:nvPicPr>
      <xdr:blipFill>
        <a:blip xmlns:r="http://schemas.openxmlformats.org/officeDocument/2006/relationships" r:embed="rId16"/>
        <a:stretch>
          <a:fillRect/>
        </a:stretch>
      </xdr:blipFill>
      <xdr:spPr>
        <a:xfrm>
          <a:off x="12641680" y="37446479"/>
          <a:ext cx="188311" cy="584533"/>
        </a:xfrm>
        <a:prstGeom prst="rect">
          <a:avLst/>
        </a:prstGeom>
      </xdr:spPr>
    </xdr:pic>
    <xdr:clientData/>
  </xdr:twoCellAnchor>
  <xdr:twoCellAnchor editAs="oneCell">
    <xdr:from>
      <xdr:col>7</xdr:col>
      <xdr:colOff>0</xdr:colOff>
      <xdr:row>70</xdr:row>
      <xdr:rowOff>41804</xdr:rowOff>
    </xdr:from>
    <xdr:to>
      <xdr:col>7</xdr:col>
      <xdr:colOff>278231</xdr:colOff>
      <xdr:row>70</xdr:row>
      <xdr:rowOff>622829</xdr:rowOff>
    </xdr:to>
    <xdr:pic>
      <xdr:nvPicPr>
        <xdr:cNvPr id="134" name="Afbeelding 133">
          <a:extLst>
            <a:ext uri="{FF2B5EF4-FFF2-40B4-BE49-F238E27FC236}">
              <a16:creationId xmlns:a16="http://schemas.microsoft.com/office/drawing/2014/main" id="{651734CE-512E-4DBD-9FD8-3DF71F0A857A}"/>
            </a:ext>
          </a:extLst>
        </xdr:cNvPr>
        <xdr:cNvPicPr>
          <a:picLocks noChangeAspect="1"/>
        </xdr:cNvPicPr>
      </xdr:nvPicPr>
      <xdr:blipFill>
        <a:blip xmlns:r="http://schemas.openxmlformats.org/officeDocument/2006/relationships" r:embed="rId17"/>
        <a:stretch>
          <a:fillRect/>
        </a:stretch>
      </xdr:blipFill>
      <xdr:spPr>
        <a:xfrm>
          <a:off x="11896725" y="37436954"/>
          <a:ext cx="278231" cy="581025"/>
        </a:xfrm>
        <a:prstGeom prst="rect">
          <a:avLst/>
        </a:prstGeom>
      </xdr:spPr>
    </xdr:pic>
    <xdr:clientData/>
  </xdr:twoCellAnchor>
  <xdr:twoCellAnchor editAs="oneCell">
    <xdr:from>
      <xdr:col>7</xdr:col>
      <xdr:colOff>341679</xdr:colOff>
      <xdr:row>70</xdr:row>
      <xdr:rowOff>343224</xdr:rowOff>
    </xdr:from>
    <xdr:to>
      <xdr:col>7</xdr:col>
      <xdr:colOff>680791</xdr:colOff>
      <xdr:row>71</xdr:row>
      <xdr:rowOff>3705</xdr:rowOff>
    </xdr:to>
    <xdr:pic>
      <xdr:nvPicPr>
        <xdr:cNvPr id="135" name="Afbeelding 134">
          <a:extLst>
            <a:ext uri="{FF2B5EF4-FFF2-40B4-BE49-F238E27FC236}">
              <a16:creationId xmlns:a16="http://schemas.microsoft.com/office/drawing/2014/main" id="{8B011EFD-5395-48D1-A5E5-1E5B2A598F50}"/>
            </a:ext>
          </a:extLst>
        </xdr:cNvPr>
        <xdr:cNvPicPr>
          <a:picLocks noChangeAspect="1"/>
        </xdr:cNvPicPr>
      </xdr:nvPicPr>
      <xdr:blipFill>
        <a:blip xmlns:r="http://schemas.openxmlformats.org/officeDocument/2006/relationships" r:embed="rId18"/>
        <a:stretch>
          <a:fillRect/>
        </a:stretch>
      </xdr:blipFill>
      <xdr:spPr>
        <a:xfrm>
          <a:off x="12238404" y="37738374"/>
          <a:ext cx="339112" cy="308180"/>
        </a:xfrm>
        <a:prstGeom prst="rect">
          <a:avLst/>
        </a:prstGeom>
      </xdr:spPr>
    </xdr:pic>
    <xdr:clientData/>
  </xdr:twoCellAnchor>
  <xdr:twoCellAnchor editAs="oneCell">
    <xdr:from>
      <xdr:col>7</xdr:col>
      <xdr:colOff>344906</xdr:colOff>
      <xdr:row>70</xdr:row>
      <xdr:rowOff>9525</xdr:rowOff>
    </xdr:from>
    <xdr:to>
      <xdr:col>7</xdr:col>
      <xdr:colOff>665311</xdr:colOff>
      <xdr:row>70</xdr:row>
      <xdr:rowOff>346604</xdr:rowOff>
    </xdr:to>
    <xdr:pic>
      <xdr:nvPicPr>
        <xdr:cNvPr id="136" name="Afbeelding 135">
          <a:extLst>
            <a:ext uri="{FF2B5EF4-FFF2-40B4-BE49-F238E27FC236}">
              <a16:creationId xmlns:a16="http://schemas.microsoft.com/office/drawing/2014/main" id="{02F2CF06-C265-42EF-8361-C32B4FDBB38C}"/>
            </a:ext>
          </a:extLst>
        </xdr:cNvPr>
        <xdr:cNvPicPr>
          <a:picLocks noChangeAspect="1"/>
        </xdr:cNvPicPr>
      </xdr:nvPicPr>
      <xdr:blipFill>
        <a:blip xmlns:r="http://schemas.openxmlformats.org/officeDocument/2006/relationships" r:embed="rId19"/>
        <a:stretch>
          <a:fillRect/>
        </a:stretch>
      </xdr:blipFill>
      <xdr:spPr>
        <a:xfrm>
          <a:off x="12241631" y="37404675"/>
          <a:ext cx="320405" cy="337079"/>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FDEBD-DA6A-4047-972D-7E38ED388F2E}">
  <dimension ref="A1:M68"/>
  <sheetViews>
    <sheetView workbookViewId="0">
      <selection activeCell="H20" sqref="H20"/>
    </sheetView>
  </sheetViews>
  <sheetFormatPr defaultRowHeight="12.6" x14ac:dyDescent="0.2"/>
  <cols>
    <col min="1" max="1" width="18.26953125" bestFit="1" customWidth="1"/>
    <col min="3" max="3" width="19.90625" customWidth="1"/>
  </cols>
  <sheetData>
    <row r="1" spans="1:13" ht="18" x14ac:dyDescent="0.25">
      <c r="A1" s="120" t="s">
        <v>341</v>
      </c>
      <c r="B1" s="121"/>
      <c r="C1" s="121"/>
      <c r="D1" s="121"/>
      <c r="E1" s="121"/>
      <c r="F1" s="121"/>
      <c r="G1" s="121"/>
      <c r="H1" s="121"/>
      <c r="I1" s="122"/>
      <c r="J1" s="113"/>
      <c r="K1" s="113"/>
      <c r="L1" s="110"/>
      <c r="M1" s="98"/>
    </row>
    <row r="2" spans="1:13" ht="19.5" x14ac:dyDescent="0.2">
      <c r="A2" s="96"/>
      <c r="B2" s="97"/>
      <c r="C2" s="97"/>
      <c r="D2" s="97"/>
      <c r="E2" s="97"/>
      <c r="F2" s="97"/>
      <c r="G2" s="97"/>
      <c r="H2" s="97"/>
      <c r="I2" s="114"/>
      <c r="J2" s="99"/>
      <c r="K2" s="99"/>
    </row>
    <row r="3" spans="1:13" x14ac:dyDescent="0.2">
      <c r="A3" s="118" t="s">
        <v>135</v>
      </c>
      <c r="B3" s="119"/>
      <c r="C3" s="119"/>
      <c r="D3" s="119"/>
      <c r="E3" s="119"/>
      <c r="F3" s="119"/>
      <c r="G3" s="99"/>
      <c r="H3" s="99"/>
      <c r="I3" s="100"/>
      <c r="J3" s="99"/>
      <c r="K3" s="99"/>
    </row>
    <row r="4" spans="1:13" x14ac:dyDescent="0.2">
      <c r="A4" s="118"/>
      <c r="B4" s="119"/>
      <c r="C4" s="119"/>
      <c r="D4" s="119"/>
      <c r="E4" s="119"/>
      <c r="F4" s="119"/>
      <c r="G4" s="99"/>
      <c r="H4" s="99"/>
      <c r="I4" s="100"/>
      <c r="J4" s="99"/>
      <c r="K4" s="99"/>
    </row>
    <row r="5" spans="1:13" ht="12.75" x14ac:dyDescent="0.2">
      <c r="A5" s="101"/>
      <c r="B5" s="99"/>
      <c r="C5" s="99"/>
      <c r="D5" s="99"/>
      <c r="E5" s="99"/>
      <c r="F5" s="99"/>
      <c r="G5" s="99"/>
      <c r="H5" s="99"/>
      <c r="I5" s="100"/>
      <c r="J5" s="99"/>
      <c r="K5" s="99"/>
    </row>
    <row r="6" spans="1:13" ht="12.75" x14ac:dyDescent="0.2">
      <c r="A6" s="101" t="s">
        <v>240</v>
      </c>
      <c r="B6" s="99"/>
      <c r="C6" s="99"/>
      <c r="D6" s="99"/>
      <c r="E6" s="99"/>
      <c r="F6" s="99"/>
      <c r="G6" s="99"/>
      <c r="H6" s="99"/>
      <c r="I6" s="100"/>
      <c r="J6" s="99"/>
      <c r="K6" s="99"/>
    </row>
    <row r="7" spans="1:13" ht="12.75" x14ac:dyDescent="0.2">
      <c r="A7" s="101"/>
      <c r="B7" s="99"/>
      <c r="C7" s="99"/>
      <c r="D7" s="99"/>
      <c r="E7" s="99"/>
      <c r="F7" s="99"/>
      <c r="G7" s="99"/>
      <c r="H7" s="99"/>
      <c r="I7" s="100"/>
      <c r="J7" s="99"/>
      <c r="K7" s="99"/>
    </row>
    <row r="8" spans="1:13" ht="12.75" x14ac:dyDescent="0.2">
      <c r="A8" s="101"/>
      <c r="B8" s="99"/>
      <c r="C8" s="99"/>
      <c r="D8" s="99"/>
      <c r="E8" s="99"/>
      <c r="F8" s="99"/>
      <c r="G8" s="99"/>
      <c r="H8" s="99"/>
      <c r="I8" s="100"/>
      <c r="J8" s="99"/>
      <c r="K8" s="99"/>
    </row>
    <row r="9" spans="1:13" ht="13.5" thickBot="1" x14ac:dyDescent="0.25">
      <c r="A9" s="101"/>
      <c r="B9" s="99"/>
      <c r="C9" s="99"/>
      <c r="D9" s="99"/>
      <c r="E9" s="99"/>
      <c r="F9" s="99"/>
      <c r="G9" s="99"/>
      <c r="H9" s="99"/>
      <c r="I9" s="100"/>
      <c r="J9" s="99"/>
      <c r="K9" s="99"/>
    </row>
    <row r="10" spans="1:13" ht="13.5" thickBot="1" x14ac:dyDescent="0.25">
      <c r="A10" s="111" t="s">
        <v>241</v>
      </c>
      <c r="B10" s="10"/>
      <c r="C10" s="107" t="s">
        <v>242</v>
      </c>
      <c r="D10" s="99"/>
      <c r="E10" s="99"/>
      <c r="F10" s="99"/>
      <c r="G10" s="99"/>
      <c r="H10" s="99"/>
      <c r="I10" s="100"/>
      <c r="J10" s="99"/>
      <c r="K10" s="99"/>
    </row>
    <row r="11" spans="1:13" ht="12.75" x14ac:dyDescent="0.2">
      <c r="A11" s="102"/>
      <c r="B11" s="60"/>
      <c r="C11" s="61"/>
      <c r="D11" s="99"/>
      <c r="E11" s="99"/>
      <c r="F11" s="99"/>
      <c r="G11" s="99"/>
      <c r="H11" s="99"/>
      <c r="I11" s="100"/>
      <c r="J11" s="99"/>
      <c r="K11" s="99"/>
    </row>
    <row r="12" spans="1:13" ht="12.75" x14ac:dyDescent="0.2">
      <c r="A12" s="101" t="s">
        <v>214</v>
      </c>
      <c r="B12" s="99"/>
      <c r="C12" s="103">
        <f>'Basis assortiment'!J42</f>
        <v>0</v>
      </c>
      <c r="D12" s="99"/>
      <c r="E12" s="99"/>
      <c r="F12" s="99"/>
      <c r="G12" s="99"/>
      <c r="H12" s="99"/>
      <c r="I12" s="100"/>
      <c r="J12" s="99"/>
      <c r="K12" s="99"/>
    </row>
    <row r="13" spans="1:13" ht="12.75" x14ac:dyDescent="0.2">
      <c r="A13" s="101" t="s">
        <v>213</v>
      </c>
      <c r="B13" s="99"/>
      <c r="C13" s="103">
        <f>'Hybride assortiment'!N82</f>
        <v>0</v>
      </c>
      <c r="D13" s="99"/>
      <c r="E13" s="99"/>
      <c r="F13" s="99"/>
      <c r="G13" s="99"/>
      <c r="H13" s="99"/>
      <c r="I13" s="100"/>
      <c r="J13" s="99"/>
      <c r="K13" s="99"/>
    </row>
    <row r="14" spans="1:13" ht="13.5" thickBot="1" x14ac:dyDescent="0.25">
      <c r="A14" s="101"/>
      <c r="B14" s="99"/>
      <c r="C14" s="103"/>
      <c r="D14" s="99"/>
      <c r="E14" s="99"/>
      <c r="F14" s="99"/>
      <c r="G14" s="99"/>
      <c r="H14" s="99"/>
      <c r="I14" s="100"/>
      <c r="J14" s="99"/>
      <c r="K14" s="99"/>
    </row>
    <row r="15" spans="1:13" ht="13.5" thickBot="1" x14ac:dyDescent="0.25">
      <c r="A15" s="101" t="s">
        <v>5</v>
      </c>
      <c r="B15" s="99"/>
      <c r="C15" s="108">
        <f>SUM(C12:C13)</f>
        <v>0</v>
      </c>
      <c r="D15" s="99"/>
      <c r="E15" s="99"/>
      <c r="F15" s="99"/>
      <c r="G15" s="99"/>
      <c r="H15" s="99"/>
      <c r="I15" s="100"/>
      <c r="J15" s="99"/>
      <c r="K15" s="99"/>
    </row>
    <row r="16" spans="1:13" ht="13.5" thickBot="1" x14ac:dyDescent="0.25">
      <c r="A16" s="104"/>
      <c r="B16" s="105"/>
      <c r="C16" s="112"/>
      <c r="D16" s="105"/>
      <c r="E16" s="105"/>
      <c r="F16" s="105"/>
      <c r="G16" s="105"/>
      <c r="H16" s="105"/>
      <c r="I16" s="106"/>
      <c r="J16" s="99"/>
      <c r="K16" s="99"/>
    </row>
    <row r="17" spans="1:12" ht="12.75" x14ac:dyDescent="0.2">
      <c r="A17" s="99"/>
      <c r="B17" s="99"/>
      <c r="C17" s="103"/>
      <c r="D17" s="99"/>
      <c r="E17" s="99"/>
      <c r="F17" s="99"/>
      <c r="G17" s="99"/>
      <c r="H17" s="99"/>
      <c r="I17" s="99"/>
      <c r="J17" s="99"/>
      <c r="K17" s="99"/>
    </row>
    <row r="18" spans="1:12" x14ac:dyDescent="0.2">
      <c r="A18" s="99"/>
      <c r="B18" s="99"/>
      <c r="C18" s="99"/>
      <c r="D18" s="99"/>
      <c r="E18" s="99"/>
      <c r="F18" s="99"/>
      <c r="G18" s="99"/>
      <c r="H18" s="99"/>
      <c r="I18" s="99"/>
      <c r="J18" s="99"/>
      <c r="K18" s="99"/>
    </row>
    <row r="19" spans="1:12" ht="17.399999999999999" x14ac:dyDescent="0.3">
      <c r="A19" s="115" t="s">
        <v>343</v>
      </c>
      <c r="B19" s="117"/>
      <c r="C19" s="117"/>
      <c r="D19" s="117"/>
      <c r="E19" s="117"/>
      <c r="F19" s="99"/>
      <c r="G19" s="99"/>
      <c r="H19" s="99"/>
      <c r="I19" s="99"/>
      <c r="J19" s="99"/>
      <c r="K19" s="99"/>
    </row>
    <row r="20" spans="1:12" ht="34.799999999999997" x14ac:dyDescent="0.3">
      <c r="A20" s="115" t="s">
        <v>344</v>
      </c>
      <c r="B20" s="117"/>
      <c r="C20" s="117"/>
      <c r="D20" s="117"/>
      <c r="E20" s="117"/>
      <c r="F20" s="109"/>
      <c r="G20" s="109"/>
      <c r="H20" s="109"/>
      <c r="I20" s="99"/>
      <c r="J20" s="99"/>
      <c r="K20" s="99"/>
    </row>
    <row r="21" spans="1:12" ht="17.399999999999999" x14ac:dyDescent="0.3">
      <c r="A21" s="115" t="s">
        <v>345</v>
      </c>
      <c r="B21" s="117"/>
      <c r="C21" s="117"/>
      <c r="D21" s="117"/>
      <c r="E21" s="117"/>
      <c r="F21" s="99"/>
      <c r="G21" s="99"/>
      <c r="H21" s="99"/>
      <c r="I21" s="99"/>
      <c r="J21" s="99"/>
      <c r="K21" s="99"/>
    </row>
    <row r="22" spans="1:12" ht="17.399999999999999" x14ac:dyDescent="0.3">
      <c r="A22" s="116" t="s">
        <v>346</v>
      </c>
      <c r="B22" s="117"/>
      <c r="C22" s="117"/>
      <c r="D22" s="117"/>
      <c r="E22" s="117"/>
      <c r="F22" s="99"/>
      <c r="G22" s="99"/>
      <c r="H22" s="99"/>
      <c r="I22" s="99"/>
      <c r="J22" s="99"/>
      <c r="K22" s="99"/>
      <c r="L22" s="99"/>
    </row>
    <row r="23" spans="1:12" x14ac:dyDescent="0.2">
      <c r="A23" s="99"/>
      <c r="K23" s="99"/>
    </row>
    <row r="24" spans="1:12" ht="12.75" x14ac:dyDescent="0.2">
      <c r="A24" s="99"/>
    </row>
    <row r="25" spans="1:12" ht="12.75" x14ac:dyDescent="0.2">
      <c r="A25" s="99"/>
    </row>
    <row r="26" spans="1:12" ht="12.75" x14ac:dyDescent="0.2">
      <c r="A26" s="99"/>
    </row>
    <row r="27" spans="1:12" ht="12.75" x14ac:dyDescent="0.2">
      <c r="A27" s="99"/>
    </row>
    <row r="28" spans="1:12" ht="12.75" x14ac:dyDescent="0.2">
      <c r="A28" s="99"/>
    </row>
    <row r="29" spans="1:12" ht="12.75" x14ac:dyDescent="0.2">
      <c r="A29" s="99"/>
    </row>
    <row r="30" spans="1:12" ht="12.75" x14ac:dyDescent="0.2">
      <c r="A30" s="99"/>
    </row>
    <row r="31" spans="1:12" x14ac:dyDescent="0.2">
      <c r="A31" s="99"/>
    </row>
    <row r="32" spans="1:12" x14ac:dyDescent="0.2">
      <c r="A32" s="99"/>
    </row>
    <row r="33" spans="1:1" x14ac:dyDescent="0.2">
      <c r="A33" s="99"/>
    </row>
    <row r="34" spans="1:1" x14ac:dyDescent="0.2">
      <c r="A34" s="99"/>
    </row>
    <row r="35" spans="1:1" x14ac:dyDescent="0.2">
      <c r="A35" s="99"/>
    </row>
    <row r="36" spans="1:1" x14ac:dyDescent="0.2">
      <c r="A36" s="99"/>
    </row>
    <row r="37" spans="1:1" x14ac:dyDescent="0.2">
      <c r="A37" s="99"/>
    </row>
    <row r="38" spans="1:1" x14ac:dyDescent="0.2">
      <c r="A38" s="99"/>
    </row>
    <row r="39" spans="1:1" x14ac:dyDescent="0.2">
      <c r="A39" s="99"/>
    </row>
    <row r="40" spans="1:1" x14ac:dyDescent="0.2">
      <c r="A40" s="99"/>
    </row>
    <row r="41" spans="1:1" x14ac:dyDescent="0.2">
      <c r="A41" s="99"/>
    </row>
    <row r="42" spans="1:1" x14ac:dyDescent="0.2">
      <c r="A42" s="99"/>
    </row>
    <row r="43" spans="1:1" x14ac:dyDescent="0.2">
      <c r="A43" s="99"/>
    </row>
    <row r="44" spans="1:1" x14ac:dyDescent="0.2">
      <c r="A44" s="99"/>
    </row>
    <row r="45" spans="1:1" x14ac:dyDescent="0.2">
      <c r="A45" s="99"/>
    </row>
    <row r="46" spans="1:1" x14ac:dyDescent="0.2">
      <c r="A46" s="99"/>
    </row>
    <row r="47" spans="1:1" x14ac:dyDescent="0.2">
      <c r="A47" s="99"/>
    </row>
    <row r="48" spans="1:1" x14ac:dyDescent="0.2">
      <c r="A48" s="99"/>
    </row>
    <row r="49" spans="1:1" x14ac:dyDescent="0.2">
      <c r="A49" s="99"/>
    </row>
    <row r="50" spans="1:1" x14ac:dyDescent="0.2">
      <c r="A50" s="99"/>
    </row>
    <row r="51" spans="1:1" x14ac:dyDescent="0.2">
      <c r="A51" s="99"/>
    </row>
    <row r="52" spans="1:1" x14ac:dyDescent="0.2">
      <c r="A52" s="99"/>
    </row>
    <row r="53" spans="1:1" x14ac:dyDescent="0.2">
      <c r="A53" s="99"/>
    </row>
    <row r="54" spans="1:1" x14ac:dyDescent="0.2">
      <c r="A54" s="99"/>
    </row>
    <row r="55" spans="1:1" x14ac:dyDescent="0.2">
      <c r="A55" s="99"/>
    </row>
    <row r="56" spans="1:1" x14ac:dyDescent="0.2">
      <c r="A56" s="99"/>
    </row>
    <row r="57" spans="1:1" x14ac:dyDescent="0.2">
      <c r="A57" s="99"/>
    </row>
    <row r="58" spans="1:1" x14ac:dyDescent="0.2">
      <c r="A58" s="99"/>
    </row>
    <row r="59" spans="1:1" x14ac:dyDescent="0.2">
      <c r="A59" s="99"/>
    </row>
    <row r="60" spans="1:1" x14ac:dyDescent="0.2">
      <c r="A60" s="99"/>
    </row>
    <row r="61" spans="1:1" x14ac:dyDescent="0.2">
      <c r="A61" s="99"/>
    </row>
    <row r="62" spans="1:1" x14ac:dyDescent="0.2">
      <c r="A62" s="99"/>
    </row>
    <row r="63" spans="1:1" x14ac:dyDescent="0.2">
      <c r="A63" s="99"/>
    </row>
    <row r="64" spans="1:1" x14ac:dyDescent="0.2">
      <c r="A64" s="99"/>
    </row>
    <row r="65" spans="1:1" x14ac:dyDescent="0.2">
      <c r="A65" s="99"/>
    </row>
    <row r="66" spans="1:1" x14ac:dyDescent="0.2">
      <c r="A66" s="99"/>
    </row>
    <row r="67" spans="1:1" x14ac:dyDescent="0.2">
      <c r="A67" s="99"/>
    </row>
    <row r="68" spans="1:1" x14ac:dyDescent="0.2">
      <c r="A68" s="99"/>
    </row>
  </sheetData>
  <sheetProtection algorithmName="SHA-512" hashValue="GZOrfN0proNqhPuevbWoouaq3gs3VzEj1oimgIno/FcQMjOfuUALyLRt+kvV/RMDFuMfHfqiAvlgd0/WPLcK8w==" saltValue="pyXIx1lG072jwLpb1+9MrA==" spinCount="100000" sheet="1" objects="1" scenarios="1"/>
  <mergeCells count="6">
    <mergeCell ref="B22:E22"/>
    <mergeCell ref="A3:F4"/>
    <mergeCell ref="A1:I1"/>
    <mergeCell ref="B19:E19"/>
    <mergeCell ref="B20:E20"/>
    <mergeCell ref="B21:E2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D437D-DDDF-4377-86DF-3AD1D8277FD6}">
  <sheetPr>
    <pageSetUpPr fitToPage="1"/>
  </sheetPr>
  <dimension ref="A1:K46"/>
  <sheetViews>
    <sheetView tabSelected="1" zoomScale="80" zoomScaleNormal="80" workbookViewId="0">
      <selection activeCell="Q12" sqref="Q12"/>
    </sheetView>
  </sheetViews>
  <sheetFormatPr defaultRowHeight="12.6" x14ac:dyDescent="0.2"/>
  <cols>
    <col min="1" max="1" width="5.7265625" customWidth="1"/>
    <col min="2" max="2" width="23.36328125" customWidth="1"/>
    <col min="3" max="3" width="19.36328125" style="2" customWidth="1"/>
    <col min="4" max="4" width="55.453125" customWidth="1"/>
    <col min="5" max="5" width="20.6328125" customWidth="1"/>
    <col min="6" max="6" width="10.6328125" customWidth="1"/>
    <col min="7" max="7" width="9.08984375" customWidth="1"/>
    <col min="8" max="8" width="23.08984375" customWidth="1"/>
    <col min="9" max="9" width="15.08984375" customWidth="1"/>
    <col min="10" max="10" width="28.08984375" customWidth="1"/>
  </cols>
  <sheetData>
    <row r="1" spans="1:10" ht="20.25" thickBot="1" x14ac:dyDescent="0.25">
      <c r="A1" s="123" t="s">
        <v>341</v>
      </c>
      <c r="B1" s="124"/>
      <c r="C1" s="124"/>
      <c r="D1" s="124"/>
      <c r="E1" s="124"/>
      <c r="F1" s="124"/>
      <c r="G1" s="124"/>
      <c r="H1" s="124"/>
      <c r="I1" s="124"/>
      <c r="J1" s="1"/>
    </row>
    <row r="2" spans="1:10" ht="12.75" x14ac:dyDescent="0.2">
      <c r="A2" s="2"/>
      <c r="B2" s="3"/>
      <c r="C2" s="3"/>
      <c r="D2" s="3"/>
      <c r="E2" s="3"/>
      <c r="F2" s="3"/>
      <c r="G2" s="3"/>
      <c r="H2" s="3"/>
      <c r="I2" s="4"/>
    </row>
    <row r="3" spans="1:10" ht="16.2" x14ac:dyDescent="0.2">
      <c r="A3" s="118" t="s">
        <v>7</v>
      </c>
      <c r="B3" s="125"/>
      <c r="C3" s="125"/>
      <c r="D3" s="125"/>
      <c r="E3" s="5"/>
      <c r="F3" s="5"/>
      <c r="G3" s="3"/>
      <c r="H3" s="3"/>
      <c r="I3" s="4"/>
    </row>
    <row r="4" spans="1:10" ht="15.75" customHeight="1" x14ac:dyDescent="0.2">
      <c r="A4" s="118"/>
      <c r="B4" s="125"/>
      <c r="C4" s="125"/>
      <c r="D4" s="125"/>
      <c r="E4" s="5"/>
      <c r="F4" s="5"/>
      <c r="G4" s="3"/>
      <c r="H4" s="3"/>
      <c r="I4" s="4"/>
    </row>
    <row r="5" spans="1:10" ht="12.75" x14ac:dyDescent="0.2">
      <c r="A5" s="2"/>
      <c r="B5" s="3"/>
      <c r="C5" s="3"/>
      <c r="D5" s="3"/>
      <c r="E5" s="3"/>
      <c r="F5" s="3"/>
      <c r="G5" s="3"/>
      <c r="H5" s="3"/>
      <c r="I5" s="4"/>
    </row>
    <row r="6" spans="1:10" ht="12.75" x14ac:dyDescent="0.2">
      <c r="A6" s="59" t="s">
        <v>190</v>
      </c>
      <c r="B6" s="3"/>
      <c r="C6" s="3"/>
      <c r="D6" s="3"/>
      <c r="E6" s="3"/>
      <c r="F6" s="3"/>
      <c r="G6" s="3"/>
      <c r="H6" s="3"/>
      <c r="I6" s="4"/>
    </row>
    <row r="7" spans="1:10" ht="12.75" x14ac:dyDescent="0.2">
      <c r="A7" s="59" t="s">
        <v>191</v>
      </c>
      <c r="B7" s="3"/>
      <c r="C7" s="3"/>
      <c r="D7" s="3"/>
      <c r="E7" s="3"/>
      <c r="F7" s="3"/>
      <c r="G7" s="3"/>
      <c r="H7" s="3"/>
      <c r="I7" s="4"/>
    </row>
    <row r="8" spans="1:10" ht="12.75" x14ac:dyDescent="0.2">
      <c r="A8" s="59"/>
      <c r="B8" s="3"/>
      <c r="C8" s="3"/>
      <c r="D8" s="3"/>
      <c r="E8" s="3"/>
      <c r="F8" s="3"/>
      <c r="G8" s="3"/>
      <c r="H8" s="3"/>
      <c r="I8" s="4"/>
    </row>
    <row r="9" spans="1:10" ht="12.75" x14ac:dyDescent="0.2">
      <c r="A9" s="2" t="s">
        <v>192</v>
      </c>
      <c r="B9" s="95" t="s">
        <v>243</v>
      </c>
      <c r="C9" s="3"/>
      <c r="D9" s="24"/>
      <c r="E9" s="24"/>
      <c r="F9" s="3"/>
      <c r="G9" s="3"/>
      <c r="H9" s="3"/>
      <c r="I9" s="4"/>
    </row>
    <row r="10" spans="1:10" ht="12.75" x14ac:dyDescent="0.2">
      <c r="A10" s="2" t="s">
        <v>193</v>
      </c>
      <c r="B10" s="51" t="s">
        <v>244</v>
      </c>
      <c r="C10"/>
      <c r="D10" s="3"/>
      <c r="E10" s="3"/>
      <c r="F10" s="3"/>
      <c r="G10" s="3"/>
      <c r="H10" s="3"/>
      <c r="I10" s="4"/>
    </row>
    <row r="11" spans="1:10" ht="12.75" customHeight="1" x14ac:dyDescent="0.2">
      <c r="A11" s="2" t="s">
        <v>193</v>
      </c>
      <c r="B11" s="63" t="s">
        <v>245</v>
      </c>
      <c r="C11" s="62"/>
      <c r="D11" s="62"/>
      <c r="E11" s="62"/>
      <c r="F11" s="3"/>
      <c r="G11" s="3"/>
      <c r="H11" s="3"/>
      <c r="I11" s="4"/>
    </row>
    <row r="12" spans="1:10" ht="12.75" x14ac:dyDescent="0.2">
      <c r="A12" s="2" t="s">
        <v>192</v>
      </c>
      <c r="B12" s="94" t="s">
        <v>333</v>
      </c>
      <c r="C12" s="62"/>
      <c r="D12" s="62"/>
      <c r="E12" s="62"/>
      <c r="F12" s="3"/>
      <c r="G12" s="3"/>
      <c r="H12" s="3"/>
      <c r="I12" s="4"/>
    </row>
    <row r="13" spans="1:10" ht="13.5" thickBot="1" x14ac:dyDescent="0.25">
      <c r="C13" s="3"/>
      <c r="D13" s="3"/>
      <c r="E13" s="3"/>
      <c r="F13" s="3"/>
      <c r="G13" s="3"/>
      <c r="H13" s="3"/>
      <c r="I13" s="4"/>
    </row>
    <row r="14" spans="1:10" s="13" customFormat="1" ht="39" thickBot="1" x14ac:dyDescent="0.25">
      <c r="A14" s="6" t="s">
        <v>0</v>
      </c>
      <c r="B14" s="7" t="s">
        <v>1</v>
      </c>
      <c r="C14" s="8" t="s">
        <v>326</v>
      </c>
      <c r="D14" s="9" t="s">
        <v>324</v>
      </c>
      <c r="E14" s="10" t="s">
        <v>325</v>
      </c>
      <c r="F14" s="10" t="s">
        <v>130</v>
      </c>
      <c r="G14" s="10" t="s">
        <v>2</v>
      </c>
      <c r="H14" s="10" t="s">
        <v>283</v>
      </c>
      <c r="I14" s="11" t="s">
        <v>3</v>
      </c>
      <c r="J14" s="12" t="s">
        <v>4</v>
      </c>
    </row>
    <row r="15" spans="1:10" ht="12.75" x14ac:dyDescent="0.2">
      <c r="A15" s="126" t="s">
        <v>8</v>
      </c>
      <c r="B15" s="127"/>
      <c r="C15" s="127"/>
      <c r="D15" s="127"/>
      <c r="E15" s="127"/>
      <c r="F15" s="127"/>
      <c r="G15" s="127"/>
      <c r="H15" s="127"/>
      <c r="I15" s="128"/>
      <c r="J15" s="14"/>
    </row>
    <row r="16" spans="1:10" ht="191.25" customHeight="1" x14ac:dyDescent="0.2">
      <c r="A16" s="15" t="s">
        <v>194</v>
      </c>
      <c r="B16" s="17" t="s">
        <v>136</v>
      </c>
      <c r="C16" s="17"/>
      <c r="D16" s="17" t="s">
        <v>332</v>
      </c>
      <c r="E16" s="17" t="s">
        <v>222</v>
      </c>
      <c r="F16" s="18">
        <v>100</v>
      </c>
      <c r="G16" s="16" t="s">
        <v>120</v>
      </c>
      <c r="H16" s="56"/>
      <c r="I16" s="19"/>
      <c r="J16" s="20">
        <f t="shared" ref="J16:J38" si="0">I16*F16</f>
        <v>0</v>
      </c>
    </row>
    <row r="17" spans="1:11" ht="140.25" x14ac:dyDescent="0.2">
      <c r="A17" s="15" t="s">
        <v>199</v>
      </c>
      <c r="B17" s="17" t="s">
        <v>185</v>
      </c>
      <c r="C17" s="17" t="s">
        <v>182</v>
      </c>
      <c r="D17" s="17" t="s">
        <v>226</v>
      </c>
      <c r="E17" s="17" t="s">
        <v>184</v>
      </c>
      <c r="F17" s="18">
        <v>10</v>
      </c>
      <c r="G17" s="16" t="s">
        <v>120</v>
      </c>
      <c r="H17" s="56"/>
      <c r="I17" s="19"/>
      <c r="J17" s="20">
        <f t="shared" si="0"/>
        <v>0</v>
      </c>
    </row>
    <row r="18" spans="1:11" ht="133.5" customHeight="1" x14ac:dyDescent="0.2">
      <c r="A18" s="15" t="s">
        <v>200</v>
      </c>
      <c r="B18" s="17" t="s">
        <v>186</v>
      </c>
      <c r="C18" s="17" t="s">
        <v>182</v>
      </c>
      <c r="D18" s="17" t="s">
        <v>225</v>
      </c>
      <c r="E18" s="17" t="s">
        <v>183</v>
      </c>
      <c r="F18" s="18">
        <v>10</v>
      </c>
      <c r="G18" s="16" t="s">
        <v>120</v>
      </c>
      <c r="H18" s="56"/>
      <c r="I18" s="19"/>
      <c r="J18" s="20">
        <f t="shared" si="0"/>
        <v>0</v>
      </c>
    </row>
    <row r="19" spans="1:11" ht="151.19999999999999" x14ac:dyDescent="0.2">
      <c r="A19" s="15" t="s">
        <v>196</v>
      </c>
      <c r="B19" s="17" t="s">
        <v>187</v>
      </c>
      <c r="C19" s="17" t="s">
        <v>182</v>
      </c>
      <c r="D19" s="17" t="s">
        <v>236</v>
      </c>
      <c r="E19" s="17" t="s">
        <v>183</v>
      </c>
      <c r="F19" s="18">
        <v>15</v>
      </c>
      <c r="G19" s="16" t="s">
        <v>120</v>
      </c>
      <c r="H19" s="56"/>
      <c r="I19" s="19"/>
      <c r="J19" s="20">
        <f t="shared" si="0"/>
        <v>0</v>
      </c>
    </row>
    <row r="20" spans="1:11" ht="138.6" x14ac:dyDescent="0.2">
      <c r="A20" s="15" t="s">
        <v>195</v>
      </c>
      <c r="B20" s="17" t="s">
        <v>188</v>
      </c>
      <c r="C20" s="17" t="s">
        <v>182</v>
      </c>
      <c r="D20" s="17" t="s">
        <v>235</v>
      </c>
      <c r="E20" s="17" t="s">
        <v>183</v>
      </c>
      <c r="F20" s="18">
        <v>10</v>
      </c>
      <c r="G20" s="16" t="s">
        <v>120</v>
      </c>
      <c r="H20" s="56"/>
      <c r="I20" s="19"/>
      <c r="J20" s="20">
        <f t="shared" si="0"/>
        <v>0</v>
      </c>
      <c r="K20" s="16"/>
    </row>
    <row r="21" spans="1:11" ht="25.2" x14ac:dyDescent="0.2">
      <c r="A21" s="15" t="s">
        <v>201</v>
      </c>
      <c r="B21" s="17" t="s">
        <v>227</v>
      </c>
      <c r="C21" s="17"/>
      <c r="D21" s="17" t="s">
        <v>230</v>
      </c>
      <c r="E21" s="17"/>
      <c r="F21" s="18">
        <v>20</v>
      </c>
      <c r="G21" s="16"/>
      <c r="H21" s="56"/>
      <c r="I21" s="19"/>
      <c r="J21" s="20">
        <f t="shared" si="0"/>
        <v>0</v>
      </c>
      <c r="K21" s="53"/>
    </row>
    <row r="22" spans="1:11" ht="37.799999999999997" x14ac:dyDescent="0.2">
      <c r="A22" s="15" t="s">
        <v>202</v>
      </c>
      <c r="B22" s="17" t="s">
        <v>228</v>
      </c>
      <c r="C22" s="17"/>
      <c r="D22" s="17" t="s">
        <v>231</v>
      </c>
      <c r="E22" s="17"/>
      <c r="F22" s="18">
        <v>20</v>
      </c>
      <c r="G22" s="16"/>
      <c r="H22" s="56"/>
      <c r="I22" s="19"/>
      <c r="J22" s="20">
        <f t="shared" si="0"/>
        <v>0</v>
      </c>
      <c r="K22" s="53"/>
    </row>
    <row r="23" spans="1:11" x14ac:dyDescent="0.2">
      <c r="A23" s="15" t="s">
        <v>212</v>
      </c>
      <c r="B23" s="58" t="s">
        <v>229</v>
      </c>
      <c r="C23" s="17"/>
      <c r="D23" s="17" t="s">
        <v>232</v>
      </c>
      <c r="E23" s="17"/>
      <c r="F23" s="18">
        <v>20</v>
      </c>
      <c r="G23" s="16"/>
      <c r="H23" s="56"/>
      <c r="I23" s="19"/>
      <c r="J23" s="20">
        <f t="shared" si="0"/>
        <v>0</v>
      </c>
      <c r="K23" s="53"/>
    </row>
    <row r="24" spans="1:11" ht="25.2" x14ac:dyDescent="0.2">
      <c r="A24" s="15" t="s">
        <v>203</v>
      </c>
      <c r="B24" s="17" t="s">
        <v>137</v>
      </c>
      <c r="C24" s="17"/>
      <c r="D24" s="17" t="s">
        <v>189</v>
      </c>
      <c r="E24" s="17"/>
      <c r="F24" s="18">
        <v>20</v>
      </c>
      <c r="G24" s="16" t="s">
        <v>120</v>
      </c>
      <c r="H24" s="56"/>
      <c r="I24" s="19"/>
      <c r="J24" s="20">
        <f t="shared" si="0"/>
        <v>0</v>
      </c>
    </row>
    <row r="25" spans="1:11" ht="164.25" customHeight="1" x14ac:dyDescent="0.2">
      <c r="A25" s="15" t="s">
        <v>204</v>
      </c>
      <c r="B25" s="17" t="s">
        <v>138</v>
      </c>
      <c r="C25" s="17" t="s">
        <v>144</v>
      </c>
      <c r="D25" s="17" t="s">
        <v>223</v>
      </c>
      <c r="E25" s="17" t="s">
        <v>224</v>
      </c>
      <c r="F25" s="18">
        <v>25</v>
      </c>
      <c r="G25" s="16" t="s">
        <v>120</v>
      </c>
      <c r="H25" s="56"/>
      <c r="I25" s="19"/>
      <c r="J25" s="20">
        <f t="shared" si="0"/>
        <v>0</v>
      </c>
    </row>
    <row r="26" spans="1:11" ht="111" customHeight="1" x14ac:dyDescent="0.2">
      <c r="A26" s="15" t="s">
        <v>205</v>
      </c>
      <c r="B26" s="17" t="s">
        <v>141</v>
      </c>
      <c r="C26" s="17" t="s">
        <v>140</v>
      </c>
      <c r="D26" s="17" t="s">
        <v>220</v>
      </c>
      <c r="E26" s="17" t="s">
        <v>215</v>
      </c>
      <c r="F26" s="18">
        <v>10</v>
      </c>
      <c r="G26" s="16" t="s">
        <v>120</v>
      </c>
      <c r="H26" s="56"/>
      <c r="I26" s="19"/>
      <c r="J26" s="20">
        <f t="shared" si="0"/>
        <v>0</v>
      </c>
    </row>
    <row r="27" spans="1:11" ht="109.5" customHeight="1" x14ac:dyDescent="0.2">
      <c r="A27" s="15" t="s">
        <v>206</v>
      </c>
      <c r="B27" s="58" t="s">
        <v>141</v>
      </c>
      <c r="C27" s="2" t="s">
        <v>142</v>
      </c>
      <c r="D27" s="17" t="s">
        <v>220</v>
      </c>
      <c r="E27" s="17" t="s">
        <v>215</v>
      </c>
      <c r="F27" s="18">
        <v>10</v>
      </c>
      <c r="G27" s="16" t="s">
        <v>120</v>
      </c>
      <c r="H27" s="56"/>
      <c r="I27" s="19"/>
      <c r="J27" s="20">
        <f t="shared" si="0"/>
        <v>0</v>
      </c>
    </row>
    <row r="28" spans="1:11" ht="100.8" x14ac:dyDescent="0.2">
      <c r="A28" s="15" t="s">
        <v>207</v>
      </c>
      <c r="B28" s="17" t="s">
        <v>139</v>
      </c>
      <c r="C28" s="17" t="s">
        <v>108</v>
      </c>
      <c r="D28" s="17" t="s">
        <v>220</v>
      </c>
      <c r="E28" s="17" t="s">
        <v>215</v>
      </c>
      <c r="F28" s="18">
        <v>10</v>
      </c>
      <c r="G28" s="16" t="s">
        <v>120</v>
      </c>
      <c r="H28" s="56"/>
      <c r="I28" s="19"/>
      <c r="J28" s="20">
        <f t="shared" si="0"/>
        <v>0</v>
      </c>
    </row>
    <row r="29" spans="1:11" ht="126" x14ac:dyDescent="0.2">
      <c r="A29" s="15" t="s">
        <v>208</v>
      </c>
      <c r="B29" s="54" t="s">
        <v>128</v>
      </c>
      <c r="C29" s="17"/>
      <c r="D29" s="17" t="s">
        <v>221</v>
      </c>
      <c r="E29" s="17" t="s">
        <v>155</v>
      </c>
      <c r="F29" s="18">
        <v>150</v>
      </c>
      <c r="G29" s="16" t="s">
        <v>120</v>
      </c>
      <c r="H29" s="56"/>
      <c r="I29" s="19"/>
      <c r="J29" s="20">
        <f t="shared" si="0"/>
        <v>0</v>
      </c>
    </row>
    <row r="30" spans="1:11" ht="25.2" x14ac:dyDescent="0.2">
      <c r="A30" s="15" t="s">
        <v>209</v>
      </c>
      <c r="B30" s="17" t="s">
        <v>143</v>
      </c>
      <c r="C30" s="17"/>
      <c r="D30" s="17"/>
      <c r="E30" s="17"/>
      <c r="F30" s="18">
        <v>150</v>
      </c>
      <c r="G30" s="16" t="s">
        <v>120</v>
      </c>
      <c r="H30" s="56"/>
      <c r="I30" s="19"/>
      <c r="J30" s="20">
        <f t="shared" si="0"/>
        <v>0</v>
      </c>
    </row>
    <row r="31" spans="1:11" ht="37.799999999999997" x14ac:dyDescent="0.2">
      <c r="A31" s="15" t="s">
        <v>210</v>
      </c>
      <c r="B31" s="129" t="s">
        <v>145</v>
      </c>
      <c r="C31" s="17"/>
      <c r="D31" s="17" t="s">
        <v>335</v>
      </c>
      <c r="E31" s="17" t="s">
        <v>237</v>
      </c>
      <c r="F31" s="18">
        <v>50</v>
      </c>
      <c r="G31" s="16" t="s">
        <v>120</v>
      </c>
      <c r="H31" s="56"/>
      <c r="I31" s="19"/>
      <c r="J31" s="20">
        <f t="shared" si="0"/>
        <v>0</v>
      </c>
    </row>
    <row r="32" spans="1:11" ht="37.799999999999997" x14ac:dyDescent="0.2">
      <c r="A32" s="15"/>
      <c r="B32" s="130"/>
      <c r="C32" s="17"/>
      <c r="D32" s="17" t="s">
        <v>334</v>
      </c>
      <c r="E32" s="17" t="s">
        <v>237</v>
      </c>
      <c r="F32" s="18">
        <v>50</v>
      </c>
      <c r="G32" s="16" t="s">
        <v>120</v>
      </c>
      <c r="H32" s="56"/>
      <c r="I32" s="19"/>
      <c r="J32" s="20">
        <f t="shared" si="0"/>
        <v>0</v>
      </c>
    </row>
    <row r="33" spans="1:10" ht="63" x14ac:dyDescent="0.2">
      <c r="A33" s="15" t="s">
        <v>211</v>
      </c>
      <c r="B33" s="17" t="s">
        <v>218</v>
      </c>
      <c r="C33" s="17" t="s">
        <v>219</v>
      </c>
      <c r="D33" s="17" t="s">
        <v>151</v>
      </c>
      <c r="E33" s="17" t="s">
        <v>238</v>
      </c>
      <c r="F33" s="18">
        <v>20</v>
      </c>
      <c r="G33" s="16" t="s">
        <v>120</v>
      </c>
      <c r="H33" s="56"/>
      <c r="I33" s="19"/>
      <c r="J33" s="20">
        <f t="shared" si="0"/>
        <v>0</v>
      </c>
    </row>
    <row r="34" spans="1:10" ht="50.4" x14ac:dyDescent="0.2">
      <c r="A34" s="15" t="s">
        <v>198</v>
      </c>
      <c r="B34" s="17" t="s">
        <v>146</v>
      </c>
      <c r="C34" s="17"/>
      <c r="D34" s="17" t="s">
        <v>216</v>
      </c>
      <c r="E34" s="17" t="s">
        <v>215</v>
      </c>
      <c r="F34" s="45">
        <v>5</v>
      </c>
      <c r="G34" s="16" t="s">
        <v>120</v>
      </c>
      <c r="H34" s="56"/>
      <c r="I34" s="19"/>
      <c r="J34" s="20">
        <f t="shared" si="0"/>
        <v>0</v>
      </c>
    </row>
    <row r="35" spans="1:10" ht="50.4" x14ac:dyDescent="0.2">
      <c r="A35" s="15" t="s">
        <v>197</v>
      </c>
      <c r="B35" s="17" t="s">
        <v>147</v>
      </c>
      <c r="C35" s="17"/>
      <c r="D35" s="17" t="s">
        <v>217</v>
      </c>
      <c r="E35" s="17" t="s">
        <v>215</v>
      </c>
      <c r="F35" s="18">
        <v>5</v>
      </c>
      <c r="G35" s="16" t="s">
        <v>120</v>
      </c>
      <c r="H35" s="56"/>
      <c r="I35" s="19"/>
      <c r="J35" s="20">
        <f t="shared" si="0"/>
        <v>0</v>
      </c>
    </row>
    <row r="36" spans="1:10" ht="25.2" x14ac:dyDescent="0.2">
      <c r="A36" s="15" t="s">
        <v>233</v>
      </c>
      <c r="B36" s="17" t="s">
        <v>148</v>
      </c>
      <c r="C36" s="18">
        <v>1300</v>
      </c>
      <c r="D36" s="17" t="s">
        <v>339</v>
      </c>
      <c r="E36" s="17" t="s">
        <v>150</v>
      </c>
      <c r="F36" s="18">
        <v>5</v>
      </c>
      <c r="G36" s="16" t="s">
        <v>120</v>
      </c>
      <c r="H36" s="56"/>
      <c r="I36" s="19"/>
      <c r="J36" s="20">
        <f t="shared" si="0"/>
        <v>0</v>
      </c>
    </row>
    <row r="37" spans="1:10" ht="50.4" x14ac:dyDescent="0.2">
      <c r="A37" s="15" t="s">
        <v>234</v>
      </c>
      <c r="B37" s="17" t="s">
        <v>152</v>
      </c>
      <c r="C37" s="44" t="s">
        <v>149</v>
      </c>
      <c r="D37" s="17" t="s">
        <v>338</v>
      </c>
      <c r="E37" s="17" t="s">
        <v>239</v>
      </c>
      <c r="F37" s="18">
        <v>5</v>
      </c>
      <c r="G37" s="16" t="s">
        <v>120</v>
      </c>
      <c r="H37" s="56"/>
      <c r="I37" s="19"/>
      <c r="J37" s="20">
        <f t="shared" si="0"/>
        <v>0</v>
      </c>
    </row>
    <row r="38" spans="1:10" ht="25.2" x14ac:dyDescent="0.2">
      <c r="A38" s="15" t="s">
        <v>336</v>
      </c>
      <c r="B38" s="17" t="s">
        <v>337</v>
      </c>
      <c r="C38" s="44"/>
      <c r="D38" s="17" t="s">
        <v>340</v>
      </c>
      <c r="E38" s="17"/>
      <c r="F38" s="18">
        <v>1</v>
      </c>
      <c r="G38" s="16" t="s">
        <v>120</v>
      </c>
      <c r="H38" s="56"/>
      <c r="I38" s="19"/>
      <c r="J38" s="20">
        <f t="shared" si="0"/>
        <v>0</v>
      </c>
    </row>
    <row r="39" spans="1:10" ht="13.2" thickBot="1" x14ac:dyDescent="0.25">
      <c r="E39" s="3"/>
      <c r="F39" s="3"/>
      <c r="G39" s="3"/>
      <c r="H39" s="3"/>
      <c r="I39" s="27"/>
      <c r="J39" s="27"/>
    </row>
    <row r="40" spans="1:10" x14ac:dyDescent="0.2">
      <c r="E40" s="28"/>
      <c r="F40" s="29"/>
      <c r="G40" s="29"/>
      <c r="H40" s="29"/>
      <c r="I40" s="30"/>
      <c r="J40" s="31"/>
    </row>
    <row r="41" spans="1:10" x14ac:dyDescent="0.2">
      <c r="E41" s="32"/>
      <c r="F41" s="33"/>
      <c r="G41" s="33"/>
      <c r="H41" s="33"/>
      <c r="I41" s="34"/>
      <c r="J41" s="35"/>
    </row>
    <row r="42" spans="1:10" ht="16.2" x14ac:dyDescent="0.2">
      <c r="A42" s="2"/>
      <c r="B42" s="3"/>
      <c r="C42" s="3"/>
      <c r="D42" s="3"/>
      <c r="E42" s="36" t="s">
        <v>6</v>
      </c>
      <c r="F42" s="33"/>
      <c r="G42" s="33"/>
      <c r="H42" s="33"/>
      <c r="I42" s="34"/>
      <c r="J42" s="38">
        <f>SUM(J16:J38)</f>
        <v>0</v>
      </c>
    </row>
    <row r="43" spans="1:10" x14ac:dyDescent="0.2">
      <c r="A43" s="2"/>
      <c r="B43" s="3"/>
      <c r="C43" s="3"/>
      <c r="D43" s="3"/>
      <c r="E43" s="32"/>
      <c r="F43" s="33"/>
      <c r="G43" s="33"/>
      <c r="H43" s="33"/>
      <c r="I43" s="34"/>
      <c r="J43" s="35"/>
    </row>
    <row r="44" spans="1:10" ht="13.2" thickBot="1" x14ac:dyDescent="0.25">
      <c r="A44" s="2"/>
      <c r="B44" s="3"/>
      <c r="C44" s="3"/>
      <c r="D44" s="3"/>
      <c r="E44" s="39"/>
      <c r="F44" s="40"/>
      <c r="G44" s="40"/>
      <c r="H44" s="40"/>
      <c r="I44" s="41"/>
      <c r="J44" s="42"/>
    </row>
    <row r="45" spans="1:10" x14ac:dyDescent="0.2">
      <c r="A45" s="43"/>
    </row>
    <row r="46" spans="1:10" x14ac:dyDescent="0.2">
      <c r="A46" s="51"/>
    </row>
  </sheetData>
  <sheetProtection algorithmName="SHA-512" hashValue="e3UKBQc+YR9wt8vZlQ4i4cH/Pih9z9O48JCvFlnnSKWhaA8DSIVUTqlQEtd/wM8XSsHmBtvPfY+5Cxe6xOyYDw==" saltValue="9MV22w/WgxyGj1P2lSOSYA==" spinCount="100000" sheet="1" objects="1" scenarios="1"/>
  <protectedRanges>
    <protectedRange password="872F" sqref="I16:I38" name="Bereik1"/>
  </protectedRanges>
  <mergeCells count="4">
    <mergeCell ref="A1:I1"/>
    <mergeCell ref="A3:D4"/>
    <mergeCell ref="A15:I15"/>
    <mergeCell ref="B31:B32"/>
  </mergeCells>
  <pageMargins left="0.70866141732283472" right="0.70866141732283472" top="0.74803149606299213" bottom="0.74803149606299213" header="0.31496062992125984" footer="0.31496062992125984"/>
  <pageSetup paperSize="9" scale="52" fitToHeight="4"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AB699-69F5-4023-B332-4926C8C15ED4}">
  <sheetPr>
    <pageSetUpPr fitToPage="1"/>
  </sheetPr>
  <dimension ref="A1:O84"/>
  <sheetViews>
    <sheetView zoomScale="60" zoomScaleNormal="60" workbookViewId="0">
      <selection activeCell="L9" sqref="L9"/>
    </sheetView>
  </sheetViews>
  <sheetFormatPr defaultColWidth="9" defaultRowHeight="12.6" x14ac:dyDescent="0.2"/>
  <cols>
    <col min="1" max="1" width="8.6328125" style="3" bestFit="1" customWidth="1"/>
    <col min="2" max="2" width="7.08984375" style="68" customWidth="1"/>
    <col min="3" max="3" width="10.7265625" style="68" customWidth="1"/>
    <col min="4" max="4" width="26.26953125" style="68" bestFit="1" customWidth="1"/>
    <col min="5" max="5" width="14.26953125" style="68" customWidth="1"/>
    <col min="6" max="6" width="38.36328125" style="68" customWidth="1"/>
    <col min="7" max="7" width="50.7265625" style="68" customWidth="1"/>
    <col min="8" max="8" width="13.26953125" style="68" customWidth="1"/>
    <col min="9" max="9" width="17.08984375" style="88" customWidth="1"/>
    <col min="10" max="10" width="12.26953125" style="88" customWidth="1"/>
    <col min="11" max="11" width="9.08984375" style="88" customWidth="1"/>
    <col min="12" max="12" width="23.36328125" style="68" customWidth="1"/>
    <col min="13" max="13" width="15.08984375" style="68" customWidth="1"/>
    <col min="14" max="14" width="29.08984375" style="68" customWidth="1"/>
    <col min="15" max="16384" width="9" style="68"/>
  </cols>
  <sheetData>
    <row r="1" spans="1:14" ht="20.25" thickBot="1" x14ac:dyDescent="0.25">
      <c r="A1" s="123" t="s">
        <v>342</v>
      </c>
      <c r="B1" s="124"/>
      <c r="C1" s="124"/>
      <c r="D1" s="124"/>
      <c r="E1" s="124"/>
      <c r="F1" s="124"/>
      <c r="G1" s="124"/>
      <c r="H1" s="124"/>
      <c r="I1" s="124"/>
      <c r="J1" s="124"/>
      <c r="K1" s="124"/>
      <c r="L1" s="124"/>
      <c r="M1" s="124"/>
      <c r="N1" s="69"/>
    </row>
    <row r="2" spans="1:14" ht="12.75" x14ac:dyDescent="0.2">
      <c r="B2" s="3"/>
      <c r="C2" s="3"/>
      <c r="D2" s="3"/>
      <c r="E2" s="3"/>
      <c r="F2" s="3"/>
      <c r="G2" s="3"/>
      <c r="H2" s="3"/>
      <c r="I2" s="77"/>
      <c r="J2" s="77"/>
      <c r="K2" s="77"/>
      <c r="L2" s="3"/>
      <c r="M2" s="4"/>
    </row>
    <row r="3" spans="1:14" ht="16.2" x14ac:dyDescent="0.2">
      <c r="A3" s="118" t="s">
        <v>135</v>
      </c>
      <c r="B3" s="119"/>
      <c r="C3" s="119"/>
      <c r="D3" s="125"/>
      <c r="E3" s="125"/>
      <c r="F3" s="125"/>
      <c r="G3" s="5"/>
      <c r="H3" s="5"/>
      <c r="I3" s="78"/>
      <c r="J3" s="78"/>
      <c r="K3" s="77"/>
      <c r="L3" s="3"/>
      <c r="M3" s="4"/>
    </row>
    <row r="4" spans="1:14" ht="16.2" x14ac:dyDescent="0.2">
      <c r="A4" s="118"/>
      <c r="B4" s="119"/>
      <c r="C4" s="119"/>
      <c r="D4" s="125"/>
      <c r="E4" s="125"/>
      <c r="F4" s="125"/>
      <c r="G4" s="5"/>
      <c r="H4" s="5"/>
      <c r="I4" s="78"/>
      <c r="J4" s="78"/>
      <c r="K4" s="77"/>
      <c r="L4" s="3"/>
      <c r="M4" s="4"/>
    </row>
    <row r="5" spans="1:14" s="70" customFormat="1" ht="15" x14ac:dyDescent="0.2">
      <c r="A5" s="65" t="s">
        <v>134</v>
      </c>
      <c r="B5" s="46"/>
      <c r="C5" s="46"/>
      <c r="D5" s="47"/>
      <c r="E5" s="47"/>
      <c r="F5" s="47"/>
      <c r="G5" s="48"/>
      <c r="H5" s="48"/>
      <c r="I5" s="79"/>
      <c r="J5" s="79"/>
      <c r="K5" s="80"/>
      <c r="L5" s="49"/>
      <c r="M5" s="50"/>
    </row>
    <row r="7" spans="1:14" s="70" customFormat="1" ht="15" x14ac:dyDescent="0.2">
      <c r="A7" s="66" t="s">
        <v>285</v>
      </c>
      <c r="B7" s="46"/>
      <c r="C7" s="46"/>
      <c r="D7" s="47"/>
      <c r="E7" s="47"/>
      <c r="F7" s="47"/>
      <c r="G7" s="48"/>
      <c r="H7" s="48"/>
      <c r="I7" s="79"/>
      <c r="J7" s="79"/>
      <c r="K7" s="80"/>
      <c r="L7" s="49"/>
      <c r="M7" s="50"/>
    </row>
    <row r="8" spans="1:14" ht="14.25" x14ac:dyDescent="0.2">
      <c r="A8" s="67" t="s">
        <v>286</v>
      </c>
      <c r="B8" s="3"/>
      <c r="C8" s="3"/>
      <c r="D8" s="3"/>
      <c r="E8" s="3"/>
      <c r="F8" s="3"/>
      <c r="G8" s="3"/>
      <c r="H8" s="3"/>
      <c r="I8" s="77"/>
      <c r="J8" s="77"/>
      <c r="K8" s="77"/>
      <c r="L8" s="3"/>
      <c r="M8" s="4"/>
    </row>
    <row r="9" spans="1:14" ht="14.25" x14ac:dyDescent="0.2">
      <c r="A9" s="67"/>
      <c r="B9" s="3"/>
      <c r="C9" s="3"/>
      <c r="D9" s="3"/>
      <c r="E9" s="3"/>
      <c r="F9" s="3"/>
      <c r="G9" s="3"/>
      <c r="H9" s="3"/>
      <c r="I9" s="77"/>
      <c r="J9" s="77"/>
      <c r="K9" s="77"/>
      <c r="L9" s="3"/>
      <c r="M9" s="4"/>
    </row>
    <row r="10" spans="1:14" ht="32.25" customHeight="1" x14ac:dyDescent="0.2">
      <c r="A10" s="146" t="s">
        <v>154</v>
      </c>
      <c r="B10" s="146"/>
      <c r="C10" s="146"/>
      <c r="D10" s="146"/>
      <c r="E10" s="146"/>
      <c r="F10" s="146"/>
      <c r="G10" s="146"/>
      <c r="H10" s="146"/>
      <c r="I10" s="146"/>
      <c r="J10" s="146"/>
      <c r="K10" s="146"/>
      <c r="L10" s="146"/>
      <c r="M10" s="146"/>
      <c r="N10" s="146"/>
    </row>
    <row r="11" spans="1:14" ht="14.25" x14ac:dyDescent="0.2">
      <c r="A11" s="64"/>
      <c r="B11" s="64"/>
      <c r="C11" s="64"/>
      <c r="D11" s="64"/>
      <c r="E11" s="64"/>
      <c r="F11" s="64"/>
      <c r="G11" s="64"/>
      <c r="H11" s="64"/>
      <c r="I11" s="81"/>
      <c r="J11" s="81"/>
      <c r="K11" s="81"/>
      <c r="L11" s="64"/>
      <c r="M11" s="64"/>
      <c r="N11" s="64"/>
    </row>
    <row r="12" spans="1:14" ht="48" customHeight="1" x14ac:dyDescent="0.2">
      <c r="A12" s="146" t="s">
        <v>289</v>
      </c>
      <c r="B12" s="146"/>
      <c r="C12" s="146"/>
      <c r="D12" s="146"/>
      <c r="E12" s="146"/>
      <c r="F12" s="146"/>
      <c r="G12" s="146"/>
      <c r="H12" s="146"/>
      <c r="I12" s="146"/>
      <c r="J12" s="146"/>
      <c r="K12" s="146"/>
      <c r="L12" s="146"/>
      <c r="M12" s="146"/>
      <c r="N12" s="146"/>
    </row>
    <row r="13" spans="1:14" ht="15" thickBot="1" x14ac:dyDescent="0.25">
      <c r="A13" s="67"/>
      <c r="B13" s="3"/>
      <c r="C13" s="3"/>
      <c r="D13" s="3"/>
      <c r="E13" s="3"/>
      <c r="F13" s="3"/>
      <c r="G13" s="3"/>
      <c r="H13" s="3"/>
      <c r="I13" s="77"/>
      <c r="J13" s="77"/>
      <c r="K13" s="77"/>
      <c r="L13" s="3"/>
      <c r="M13" s="4"/>
    </row>
    <row r="14" spans="1:14" s="71" customFormat="1" ht="64.5" thickBot="1" x14ac:dyDescent="0.25">
      <c r="A14" s="17" t="s">
        <v>0</v>
      </c>
      <c r="B14" s="17" t="s">
        <v>280</v>
      </c>
      <c r="C14" s="17" t="s">
        <v>153</v>
      </c>
      <c r="D14" s="7" t="s">
        <v>1</v>
      </c>
      <c r="E14" s="8" t="s">
        <v>327</v>
      </c>
      <c r="F14" s="9" t="s">
        <v>328</v>
      </c>
      <c r="G14" s="147" t="s">
        <v>329</v>
      </c>
      <c r="H14" s="148"/>
      <c r="I14" s="82" t="s">
        <v>331</v>
      </c>
      <c r="J14" s="82" t="s">
        <v>330</v>
      </c>
      <c r="K14" s="82" t="s">
        <v>2</v>
      </c>
      <c r="L14" s="10" t="s">
        <v>281</v>
      </c>
      <c r="M14" s="11" t="s">
        <v>3</v>
      </c>
      <c r="N14" s="12" t="s">
        <v>4</v>
      </c>
    </row>
    <row r="15" spans="1:14" ht="12.75" x14ac:dyDescent="0.2">
      <c r="A15" s="131" t="s">
        <v>8</v>
      </c>
      <c r="B15" s="132"/>
      <c r="C15" s="132"/>
      <c r="D15" s="132"/>
      <c r="E15" s="132"/>
      <c r="F15" s="132"/>
      <c r="G15" s="132"/>
      <c r="H15" s="132"/>
      <c r="I15" s="132"/>
      <c r="J15" s="132"/>
      <c r="K15" s="132"/>
      <c r="L15" s="132"/>
      <c r="M15" s="133"/>
      <c r="N15" s="72"/>
    </row>
    <row r="16" spans="1:14" ht="76.5" x14ac:dyDescent="0.2">
      <c r="A16" s="16">
        <v>1</v>
      </c>
      <c r="B16" s="16" t="s">
        <v>174</v>
      </c>
      <c r="C16" s="17" t="s">
        <v>246</v>
      </c>
      <c r="D16" s="17" t="s">
        <v>175</v>
      </c>
      <c r="E16" s="54" t="s">
        <v>165</v>
      </c>
      <c r="F16" s="54" t="s">
        <v>284</v>
      </c>
      <c r="G16" s="54" t="s">
        <v>282</v>
      </c>
      <c r="H16" s="16"/>
      <c r="I16" s="52">
        <v>0</v>
      </c>
      <c r="J16" s="83">
        <v>13</v>
      </c>
      <c r="K16" s="52" t="s">
        <v>120</v>
      </c>
      <c r="L16" s="56"/>
      <c r="M16" s="19"/>
      <c r="N16" s="20">
        <f t="shared" ref="N16:N19" si="0">M16*J16</f>
        <v>0</v>
      </c>
    </row>
    <row r="17" spans="1:15" ht="63.75" x14ac:dyDescent="0.2">
      <c r="A17" s="16">
        <v>2</v>
      </c>
      <c r="B17" s="16" t="s">
        <v>127</v>
      </c>
      <c r="C17" s="17" t="s">
        <v>248</v>
      </c>
      <c r="D17" s="17" t="s">
        <v>128</v>
      </c>
      <c r="E17" s="54"/>
      <c r="F17" s="54" t="s">
        <v>322</v>
      </c>
      <c r="G17" s="54" t="s">
        <v>164</v>
      </c>
      <c r="H17" s="16"/>
      <c r="I17" s="52">
        <v>26</v>
      </c>
      <c r="J17" s="83">
        <v>30</v>
      </c>
      <c r="K17" s="52" t="s">
        <v>120</v>
      </c>
      <c r="L17" s="56"/>
      <c r="M17" s="19"/>
      <c r="N17" s="20">
        <f t="shared" si="0"/>
        <v>0</v>
      </c>
    </row>
    <row r="18" spans="1:15" ht="63.75" x14ac:dyDescent="0.2">
      <c r="A18" s="16">
        <f t="shared" ref="A18:A34" si="1">A17+1</f>
        <v>3</v>
      </c>
      <c r="B18" s="16" t="s">
        <v>29</v>
      </c>
      <c r="C18" s="17" t="s">
        <v>248</v>
      </c>
      <c r="D18" s="17" t="s">
        <v>128</v>
      </c>
      <c r="E18" s="54"/>
      <c r="F18" s="54" t="s">
        <v>323</v>
      </c>
      <c r="G18" s="54" t="s">
        <v>163</v>
      </c>
      <c r="H18" s="16"/>
      <c r="I18" s="52">
        <v>26</v>
      </c>
      <c r="J18" s="83">
        <v>30</v>
      </c>
      <c r="K18" s="52" t="s">
        <v>120</v>
      </c>
      <c r="L18" s="56"/>
      <c r="M18" s="19"/>
      <c r="N18" s="20">
        <f t="shared" si="0"/>
        <v>0</v>
      </c>
    </row>
    <row r="19" spans="1:15" ht="89.25" x14ac:dyDescent="0.2">
      <c r="A19" s="16">
        <f t="shared" si="1"/>
        <v>4</v>
      </c>
      <c r="B19" s="16" t="s">
        <v>30</v>
      </c>
      <c r="C19" s="16" t="s">
        <v>249</v>
      </c>
      <c r="D19" s="17" t="s">
        <v>156</v>
      </c>
      <c r="E19" s="54" t="s">
        <v>165</v>
      </c>
      <c r="F19" s="54" t="s">
        <v>167</v>
      </c>
      <c r="G19" s="55" t="s">
        <v>166</v>
      </c>
      <c r="H19" s="16"/>
      <c r="I19" s="52">
        <v>13</v>
      </c>
      <c r="J19" s="83">
        <v>15</v>
      </c>
      <c r="K19" s="52" t="s">
        <v>120</v>
      </c>
      <c r="L19" s="56"/>
      <c r="M19" s="19"/>
      <c r="N19" s="20">
        <f t="shared" si="0"/>
        <v>0</v>
      </c>
    </row>
    <row r="20" spans="1:15" ht="63.75" x14ac:dyDescent="0.2">
      <c r="A20" s="16">
        <f t="shared" si="1"/>
        <v>5</v>
      </c>
      <c r="B20" s="16" t="s">
        <v>31</v>
      </c>
      <c r="C20" s="17" t="s">
        <v>250</v>
      </c>
      <c r="D20" s="17" t="s">
        <v>35</v>
      </c>
      <c r="E20" s="17"/>
      <c r="F20" s="17" t="s">
        <v>169</v>
      </c>
      <c r="G20" s="17" t="s">
        <v>168</v>
      </c>
      <c r="H20" s="16"/>
      <c r="I20" s="52">
        <v>35</v>
      </c>
      <c r="J20" s="83">
        <v>50</v>
      </c>
      <c r="K20" s="52" t="s">
        <v>120</v>
      </c>
      <c r="L20" s="56"/>
      <c r="M20" s="19"/>
      <c r="N20" s="20">
        <f>M20*J20</f>
        <v>0</v>
      </c>
    </row>
    <row r="21" spans="1:15" ht="76.5" x14ac:dyDescent="0.2">
      <c r="A21" s="16">
        <f t="shared" si="1"/>
        <v>6</v>
      </c>
      <c r="B21" s="17" t="s">
        <v>133</v>
      </c>
      <c r="C21" s="17" t="s">
        <v>265</v>
      </c>
      <c r="D21" s="16" t="s">
        <v>36</v>
      </c>
      <c r="E21" s="17"/>
      <c r="F21" s="17" t="s">
        <v>320</v>
      </c>
      <c r="G21" s="17" t="s">
        <v>43</v>
      </c>
      <c r="H21" s="16"/>
      <c r="I21" s="52">
        <v>37</v>
      </c>
      <c r="J21" s="83">
        <v>50</v>
      </c>
      <c r="K21" s="52" t="s">
        <v>120</v>
      </c>
      <c r="L21" s="56"/>
      <c r="M21" s="19"/>
      <c r="N21" s="20">
        <f>M21*J21</f>
        <v>0</v>
      </c>
      <c r="O21" s="16"/>
    </row>
    <row r="22" spans="1:15" ht="37.799999999999997" x14ac:dyDescent="0.2">
      <c r="A22" s="16">
        <f t="shared" si="1"/>
        <v>7</v>
      </c>
      <c r="B22" s="17" t="s">
        <v>266</v>
      </c>
      <c r="C22" s="17" t="s">
        <v>278</v>
      </c>
      <c r="D22" s="16" t="s">
        <v>175</v>
      </c>
      <c r="E22" s="17" t="s">
        <v>279</v>
      </c>
      <c r="F22" s="17" t="s">
        <v>170</v>
      </c>
      <c r="G22" s="17" t="s">
        <v>161</v>
      </c>
      <c r="H22" s="16"/>
      <c r="I22" s="52">
        <v>0</v>
      </c>
      <c r="J22" s="83">
        <v>3</v>
      </c>
      <c r="K22" s="52" t="s">
        <v>120</v>
      </c>
      <c r="L22" s="56"/>
      <c r="M22" s="19"/>
      <c r="N22" s="20">
        <f>M22*J22</f>
        <v>0</v>
      </c>
      <c r="O22" s="53"/>
    </row>
    <row r="23" spans="1:15" ht="37.799999999999997" x14ac:dyDescent="0.2">
      <c r="A23" s="16">
        <f t="shared" si="1"/>
        <v>8</v>
      </c>
      <c r="B23" s="17" t="s">
        <v>157</v>
      </c>
      <c r="C23" s="17" t="s">
        <v>249</v>
      </c>
      <c r="D23" s="16" t="s">
        <v>159</v>
      </c>
      <c r="E23" s="17" t="s">
        <v>160</v>
      </c>
      <c r="F23" s="17" t="s">
        <v>170</v>
      </c>
      <c r="G23" s="17" t="s">
        <v>161</v>
      </c>
      <c r="H23" s="16"/>
      <c r="I23" s="52">
        <v>0</v>
      </c>
      <c r="J23" s="83">
        <v>3</v>
      </c>
      <c r="K23" s="52" t="s">
        <v>120</v>
      </c>
      <c r="L23" s="56"/>
      <c r="M23" s="19"/>
      <c r="N23" s="20">
        <f t="shared" ref="N23:N24" si="2">M23*J23</f>
        <v>0</v>
      </c>
      <c r="O23" s="53"/>
    </row>
    <row r="24" spans="1:15" ht="37.799999999999997" x14ac:dyDescent="0.2">
      <c r="A24" s="16">
        <f t="shared" si="1"/>
        <v>9</v>
      </c>
      <c r="B24" s="17" t="s">
        <v>158</v>
      </c>
      <c r="C24" s="17" t="s">
        <v>249</v>
      </c>
      <c r="D24" s="16" t="s">
        <v>159</v>
      </c>
      <c r="E24" s="17" t="s">
        <v>162</v>
      </c>
      <c r="F24" s="17" t="s">
        <v>170</v>
      </c>
      <c r="G24" s="17" t="s">
        <v>161</v>
      </c>
      <c r="H24" s="16"/>
      <c r="I24" s="52">
        <v>2</v>
      </c>
      <c r="J24" s="83">
        <v>2</v>
      </c>
      <c r="K24" s="52" t="s">
        <v>120</v>
      </c>
      <c r="L24" s="56"/>
      <c r="M24" s="19"/>
      <c r="N24" s="20">
        <f t="shared" si="2"/>
        <v>0</v>
      </c>
      <c r="O24" s="53"/>
    </row>
    <row r="25" spans="1:15" ht="63" x14ac:dyDescent="0.2">
      <c r="A25" s="16">
        <f t="shared" si="1"/>
        <v>10</v>
      </c>
      <c r="B25" s="16" t="s">
        <v>28</v>
      </c>
      <c r="C25" s="17" t="s">
        <v>263</v>
      </c>
      <c r="D25" s="17" t="s">
        <v>37</v>
      </c>
      <c r="E25" s="17" t="s">
        <v>173</v>
      </c>
      <c r="F25" s="17" t="s">
        <v>171</v>
      </c>
      <c r="G25" s="17" t="s">
        <v>38</v>
      </c>
      <c r="H25" s="16"/>
      <c r="I25" s="52">
        <v>4</v>
      </c>
      <c r="J25" s="83">
        <v>92</v>
      </c>
      <c r="K25" s="52" t="s">
        <v>120</v>
      </c>
      <c r="L25" s="56"/>
      <c r="M25" s="19"/>
      <c r="N25" s="20">
        <f t="shared" ref="N25:N45" si="3">M25*J25</f>
        <v>0</v>
      </c>
    </row>
    <row r="26" spans="1:15" ht="25.2" x14ac:dyDescent="0.2">
      <c r="A26" s="16">
        <f t="shared" si="1"/>
        <v>11</v>
      </c>
      <c r="B26" s="16" t="s">
        <v>32</v>
      </c>
      <c r="C26" s="17" t="s">
        <v>256</v>
      </c>
      <c r="D26" s="16" t="s">
        <v>39</v>
      </c>
      <c r="E26" s="17" t="s">
        <v>40</v>
      </c>
      <c r="F26" s="17" t="s">
        <v>41</v>
      </c>
      <c r="G26" s="17" t="s">
        <v>42</v>
      </c>
      <c r="H26" s="16"/>
      <c r="I26" s="52">
        <v>2</v>
      </c>
      <c r="J26" s="83">
        <v>2</v>
      </c>
      <c r="K26" s="52" t="s">
        <v>120</v>
      </c>
      <c r="L26" s="56"/>
      <c r="M26" s="19"/>
      <c r="N26" s="20">
        <f t="shared" si="3"/>
        <v>0</v>
      </c>
    </row>
    <row r="27" spans="1:15" ht="25.2" x14ac:dyDescent="0.2">
      <c r="A27" s="16">
        <f t="shared" si="1"/>
        <v>12</v>
      </c>
      <c r="B27" s="16" t="s">
        <v>124</v>
      </c>
      <c r="C27" s="16" t="s">
        <v>172</v>
      </c>
      <c r="D27" s="16" t="s">
        <v>121</v>
      </c>
      <c r="E27" s="17" t="s">
        <v>122</v>
      </c>
      <c r="F27" s="17" t="s">
        <v>287</v>
      </c>
      <c r="G27" s="17" t="s">
        <v>123</v>
      </c>
      <c r="H27" s="16"/>
      <c r="I27" s="52">
        <v>4</v>
      </c>
      <c r="J27" s="83">
        <v>4</v>
      </c>
      <c r="K27" s="52" t="s">
        <v>120</v>
      </c>
      <c r="L27" s="56"/>
      <c r="M27" s="19"/>
      <c r="N27" s="20">
        <f t="shared" si="3"/>
        <v>0</v>
      </c>
    </row>
    <row r="28" spans="1:15" ht="25.2" x14ac:dyDescent="0.2">
      <c r="A28" s="16">
        <f t="shared" si="1"/>
        <v>13</v>
      </c>
      <c r="B28" s="16" t="s">
        <v>125</v>
      </c>
      <c r="C28" s="16" t="s">
        <v>252</v>
      </c>
      <c r="D28" s="16" t="s">
        <v>121</v>
      </c>
      <c r="E28" s="17" t="s">
        <v>122</v>
      </c>
      <c r="F28" s="17" t="s">
        <v>257</v>
      </c>
      <c r="G28" s="17" t="s">
        <v>123</v>
      </c>
      <c r="H28" s="16"/>
      <c r="I28" s="52">
        <v>6</v>
      </c>
      <c r="J28" s="83">
        <v>6</v>
      </c>
      <c r="K28" s="52" t="s">
        <v>120</v>
      </c>
      <c r="L28" s="56"/>
      <c r="M28" s="19"/>
      <c r="N28" s="20">
        <f t="shared" si="3"/>
        <v>0</v>
      </c>
    </row>
    <row r="29" spans="1:15" ht="37.799999999999997" x14ac:dyDescent="0.2">
      <c r="A29" s="16">
        <f t="shared" si="1"/>
        <v>14</v>
      </c>
      <c r="B29" s="17" t="s">
        <v>131</v>
      </c>
      <c r="C29" s="17" t="s">
        <v>258</v>
      </c>
      <c r="D29" s="16" t="s">
        <v>14</v>
      </c>
      <c r="E29" s="17"/>
      <c r="F29" s="17" t="s">
        <v>45</v>
      </c>
      <c r="G29" s="17" t="s">
        <v>44</v>
      </c>
      <c r="H29" s="16"/>
      <c r="I29" s="52">
        <v>13</v>
      </c>
      <c r="J29" s="83">
        <v>13</v>
      </c>
      <c r="K29" s="52" t="s">
        <v>120</v>
      </c>
      <c r="L29" s="56"/>
      <c r="M29" s="19"/>
      <c r="N29" s="20">
        <f t="shared" si="3"/>
        <v>0</v>
      </c>
    </row>
    <row r="30" spans="1:15" ht="37.799999999999997" x14ac:dyDescent="0.2">
      <c r="A30" s="16">
        <f t="shared" si="1"/>
        <v>15</v>
      </c>
      <c r="B30" s="16" t="s">
        <v>46</v>
      </c>
      <c r="C30" s="16" t="s">
        <v>172</v>
      </c>
      <c r="D30" s="16" t="s">
        <v>48</v>
      </c>
      <c r="E30" s="17" t="s">
        <v>49</v>
      </c>
      <c r="F30" s="17" t="s">
        <v>254</v>
      </c>
      <c r="G30" s="17" t="s">
        <v>255</v>
      </c>
      <c r="H30" s="16"/>
      <c r="I30" s="52">
        <v>7</v>
      </c>
      <c r="J30" s="83">
        <v>7</v>
      </c>
      <c r="K30" s="52" t="s">
        <v>120</v>
      </c>
      <c r="L30" s="56"/>
      <c r="M30" s="19"/>
      <c r="N30" s="20">
        <f t="shared" si="3"/>
        <v>0</v>
      </c>
    </row>
    <row r="31" spans="1:15" ht="37.799999999999997" x14ac:dyDescent="0.2">
      <c r="A31" s="16">
        <f t="shared" si="1"/>
        <v>16</v>
      </c>
      <c r="B31" s="16" t="s">
        <v>47</v>
      </c>
      <c r="C31" s="17" t="s">
        <v>261</v>
      </c>
      <c r="D31" s="16" t="s">
        <v>48</v>
      </c>
      <c r="E31" s="17" t="s">
        <v>49</v>
      </c>
      <c r="F31" s="17" t="s">
        <v>253</v>
      </c>
      <c r="G31" s="17" t="s">
        <v>255</v>
      </c>
      <c r="H31" s="16"/>
      <c r="I31" s="52">
        <v>9</v>
      </c>
      <c r="J31" s="83">
        <v>9</v>
      </c>
      <c r="K31" s="52" t="s">
        <v>120</v>
      </c>
      <c r="L31" s="56"/>
      <c r="M31" s="19"/>
      <c r="N31" s="20">
        <f t="shared" si="3"/>
        <v>0</v>
      </c>
    </row>
    <row r="32" spans="1:15" ht="37.799999999999997" x14ac:dyDescent="0.2">
      <c r="A32" s="16">
        <f t="shared" si="1"/>
        <v>17</v>
      </c>
      <c r="B32" s="17" t="s">
        <v>288</v>
      </c>
      <c r="C32" s="17" t="s">
        <v>259</v>
      </c>
      <c r="D32" s="16" t="s">
        <v>50</v>
      </c>
      <c r="E32" s="17"/>
      <c r="F32" s="17" t="s">
        <v>45</v>
      </c>
      <c r="G32" s="17" t="s">
        <v>44</v>
      </c>
      <c r="H32" s="16"/>
      <c r="I32" s="52">
        <v>58</v>
      </c>
      <c r="J32" s="83">
        <v>68</v>
      </c>
      <c r="K32" s="52" t="s">
        <v>120</v>
      </c>
      <c r="L32" s="56"/>
      <c r="M32" s="19"/>
      <c r="N32" s="20">
        <f t="shared" si="3"/>
        <v>0</v>
      </c>
    </row>
    <row r="33" spans="1:14" ht="50.4" x14ac:dyDescent="0.2">
      <c r="A33" s="16">
        <f t="shared" si="1"/>
        <v>18</v>
      </c>
      <c r="B33" s="16" t="s">
        <v>33</v>
      </c>
      <c r="C33" s="17" t="s">
        <v>260</v>
      </c>
      <c r="D33" s="16" t="s">
        <v>51</v>
      </c>
      <c r="E33" s="17" t="s">
        <v>180</v>
      </c>
      <c r="F33" s="17" t="s">
        <v>179</v>
      </c>
      <c r="G33" s="16" t="s">
        <v>52</v>
      </c>
      <c r="H33" s="16"/>
      <c r="I33" s="52">
        <v>2</v>
      </c>
      <c r="J33" s="83">
        <v>3</v>
      </c>
      <c r="K33" s="52" t="s">
        <v>120</v>
      </c>
      <c r="L33" s="56"/>
      <c r="M33" s="19"/>
      <c r="N33" s="20">
        <f t="shared" si="3"/>
        <v>0</v>
      </c>
    </row>
    <row r="34" spans="1:14" ht="51" customHeight="1" x14ac:dyDescent="0.2">
      <c r="A34" s="137">
        <f t="shared" si="1"/>
        <v>19</v>
      </c>
      <c r="B34" s="137" t="s">
        <v>53</v>
      </c>
      <c r="C34" s="137" t="s">
        <v>33</v>
      </c>
      <c r="D34" s="137" t="s">
        <v>55</v>
      </c>
      <c r="E34" s="134"/>
      <c r="F34" s="129" t="s">
        <v>181</v>
      </c>
      <c r="G34" s="17" t="s">
        <v>57</v>
      </c>
      <c r="H34" s="16"/>
      <c r="I34" s="153">
        <v>3</v>
      </c>
      <c r="J34" s="156">
        <v>6</v>
      </c>
      <c r="K34" s="153" t="s">
        <v>120</v>
      </c>
      <c r="L34" s="165"/>
      <c r="M34" s="162"/>
      <c r="N34" s="150">
        <f>M34*J34</f>
        <v>0</v>
      </c>
    </row>
    <row r="35" spans="1:14" ht="51" customHeight="1" x14ac:dyDescent="0.2">
      <c r="A35" s="138"/>
      <c r="B35" s="138"/>
      <c r="C35" s="138"/>
      <c r="D35" s="138"/>
      <c r="E35" s="135"/>
      <c r="F35" s="149"/>
      <c r="G35" s="17" t="s">
        <v>56</v>
      </c>
      <c r="H35" s="16"/>
      <c r="I35" s="154"/>
      <c r="J35" s="157"/>
      <c r="K35" s="154"/>
      <c r="L35" s="166"/>
      <c r="M35" s="163"/>
      <c r="N35" s="151"/>
    </row>
    <row r="36" spans="1:14" ht="51" customHeight="1" x14ac:dyDescent="0.2">
      <c r="A36" s="139"/>
      <c r="B36" s="139"/>
      <c r="C36" s="139"/>
      <c r="D36" s="139"/>
      <c r="E36" s="136"/>
      <c r="F36" s="130"/>
      <c r="G36" s="17" t="s">
        <v>58</v>
      </c>
      <c r="H36" s="16"/>
      <c r="I36" s="155"/>
      <c r="J36" s="158"/>
      <c r="K36" s="155"/>
      <c r="L36" s="167"/>
      <c r="M36" s="164"/>
      <c r="N36" s="152"/>
    </row>
    <row r="37" spans="1:14" ht="51" customHeight="1" x14ac:dyDescent="0.2">
      <c r="A37" s="137">
        <f>A34+1</f>
        <v>20</v>
      </c>
      <c r="B37" s="137" t="s">
        <v>54</v>
      </c>
      <c r="C37" s="137" t="s">
        <v>33</v>
      </c>
      <c r="D37" s="137" t="s">
        <v>55</v>
      </c>
      <c r="E37" s="134"/>
      <c r="F37" s="129" t="s">
        <v>71</v>
      </c>
      <c r="G37" s="17" t="s">
        <v>61</v>
      </c>
      <c r="H37" s="16"/>
      <c r="I37" s="153">
        <v>0</v>
      </c>
      <c r="J37" s="159">
        <v>3</v>
      </c>
      <c r="K37" s="153" t="s">
        <v>120</v>
      </c>
      <c r="L37" s="165"/>
      <c r="M37" s="162"/>
      <c r="N37" s="150">
        <f>M37*J37</f>
        <v>0</v>
      </c>
    </row>
    <row r="38" spans="1:14" ht="51" customHeight="1" x14ac:dyDescent="0.2">
      <c r="A38" s="138"/>
      <c r="B38" s="138"/>
      <c r="C38" s="138"/>
      <c r="D38" s="138"/>
      <c r="E38" s="135"/>
      <c r="F38" s="149"/>
      <c r="G38" s="17" t="s">
        <v>176</v>
      </c>
      <c r="H38" s="16"/>
      <c r="I38" s="154"/>
      <c r="J38" s="160"/>
      <c r="K38" s="154"/>
      <c r="L38" s="166"/>
      <c r="M38" s="163"/>
      <c r="N38" s="151"/>
    </row>
    <row r="39" spans="1:14" ht="51" customHeight="1" x14ac:dyDescent="0.2">
      <c r="A39" s="139"/>
      <c r="B39" s="139"/>
      <c r="C39" s="139"/>
      <c r="D39" s="139"/>
      <c r="E39" s="136"/>
      <c r="F39" s="130"/>
      <c r="G39" s="17" t="s">
        <v>60</v>
      </c>
      <c r="H39" s="16"/>
      <c r="I39" s="155"/>
      <c r="J39" s="161"/>
      <c r="K39" s="155"/>
      <c r="L39" s="167"/>
      <c r="M39" s="164"/>
      <c r="N39" s="152"/>
    </row>
    <row r="40" spans="1:14" ht="25.2" x14ac:dyDescent="0.2">
      <c r="A40" s="16">
        <f>A37+1</f>
        <v>21</v>
      </c>
      <c r="B40" s="16" t="s">
        <v>62</v>
      </c>
      <c r="C40" s="16" t="s">
        <v>247</v>
      </c>
      <c r="D40" s="16" t="s">
        <v>39</v>
      </c>
      <c r="E40" s="17" t="s">
        <v>63</v>
      </c>
      <c r="F40" s="17" t="s">
        <v>41</v>
      </c>
      <c r="G40" s="17" t="s">
        <v>42</v>
      </c>
      <c r="H40" s="16"/>
      <c r="I40" s="52">
        <v>0</v>
      </c>
      <c r="J40" s="83">
        <v>3</v>
      </c>
      <c r="K40" s="52" t="s">
        <v>120</v>
      </c>
      <c r="L40" s="56"/>
      <c r="M40" s="19"/>
      <c r="N40" s="20">
        <f t="shared" si="3"/>
        <v>0</v>
      </c>
    </row>
    <row r="41" spans="1:14" ht="75.599999999999994" x14ac:dyDescent="0.2">
      <c r="A41" s="16">
        <f>A40+1</f>
        <v>22</v>
      </c>
      <c r="B41" s="16" t="s">
        <v>291</v>
      </c>
      <c r="C41" s="16" t="s">
        <v>292</v>
      </c>
      <c r="D41" s="16" t="s">
        <v>84</v>
      </c>
      <c r="E41" s="17" t="s">
        <v>64</v>
      </c>
      <c r="F41" s="17" t="s">
        <v>293</v>
      </c>
      <c r="G41" s="17" t="s">
        <v>294</v>
      </c>
      <c r="H41" s="16"/>
      <c r="I41" s="52">
        <v>0</v>
      </c>
      <c r="J41" s="83">
        <v>1</v>
      </c>
      <c r="K41" s="52" t="s">
        <v>120</v>
      </c>
      <c r="L41" s="56"/>
      <c r="M41" s="19"/>
      <c r="N41" s="20">
        <f t="shared" si="3"/>
        <v>0</v>
      </c>
    </row>
    <row r="42" spans="1:14" ht="37.799999999999997" x14ac:dyDescent="0.2">
      <c r="A42" s="16">
        <f>A41+1</f>
        <v>23</v>
      </c>
      <c r="B42" s="17" t="s">
        <v>264</v>
      </c>
      <c r="C42" s="17" t="s">
        <v>313</v>
      </c>
      <c r="D42" s="16" t="s">
        <v>65</v>
      </c>
      <c r="E42" s="17" t="s">
        <v>66</v>
      </c>
      <c r="F42" s="17" t="s">
        <v>67</v>
      </c>
      <c r="G42" s="17" t="s">
        <v>70</v>
      </c>
      <c r="H42" s="89"/>
      <c r="I42" s="52">
        <v>47</v>
      </c>
      <c r="J42" s="83">
        <v>47</v>
      </c>
      <c r="K42" s="52" t="s">
        <v>120</v>
      </c>
      <c r="L42" s="56"/>
      <c r="M42" s="19"/>
      <c r="N42" s="20">
        <f t="shared" si="3"/>
        <v>0</v>
      </c>
    </row>
    <row r="43" spans="1:14" ht="50.4" x14ac:dyDescent="0.2">
      <c r="A43" s="16">
        <f t="shared" ref="A43" si="4">A42+1</f>
        <v>24</v>
      </c>
      <c r="B43" s="16" t="s">
        <v>34</v>
      </c>
      <c r="C43" s="17" t="s">
        <v>262</v>
      </c>
      <c r="D43" s="16" t="s">
        <v>68</v>
      </c>
      <c r="E43" s="17" t="s">
        <v>69</v>
      </c>
      <c r="F43" s="17" t="s">
        <v>321</v>
      </c>
      <c r="G43" s="17" t="s">
        <v>290</v>
      </c>
      <c r="H43" s="16"/>
      <c r="I43" s="52">
        <v>0</v>
      </c>
      <c r="J43" s="83">
        <v>2</v>
      </c>
      <c r="K43" s="52" t="s">
        <v>120</v>
      </c>
      <c r="L43" s="56"/>
      <c r="M43" s="19"/>
      <c r="N43" s="20">
        <f t="shared" si="3"/>
        <v>0</v>
      </c>
    </row>
    <row r="44" spans="1:14" ht="25.2" x14ac:dyDescent="0.2">
      <c r="A44" s="16">
        <v>25</v>
      </c>
      <c r="B44" s="16" t="s">
        <v>296</v>
      </c>
      <c r="C44" s="17" t="s">
        <v>251</v>
      </c>
      <c r="D44" s="16" t="s">
        <v>297</v>
      </c>
      <c r="E44" s="17" t="s">
        <v>72</v>
      </c>
      <c r="F44" s="17" t="s">
        <v>298</v>
      </c>
      <c r="G44" s="17" t="s">
        <v>73</v>
      </c>
      <c r="H44" s="16"/>
      <c r="I44" s="52">
        <v>5</v>
      </c>
      <c r="J44" s="83">
        <v>5</v>
      </c>
      <c r="K44" s="52" t="s">
        <v>120</v>
      </c>
      <c r="L44" s="56"/>
      <c r="M44" s="19"/>
      <c r="N44" s="20">
        <f t="shared" si="3"/>
        <v>0</v>
      </c>
    </row>
    <row r="45" spans="1:14" ht="25.2" x14ac:dyDescent="0.2">
      <c r="A45" s="16">
        <f>A44+1</f>
        <v>26</v>
      </c>
      <c r="B45" s="16" t="s">
        <v>295</v>
      </c>
      <c r="C45" s="16" t="s">
        <v>251</v>
      </c>
      <c r="D45" s="16" t="s">
        <v>297</v>
      </c>
      <c r="E45" s="17" t="s">
        <v>72</v>
      </c>
      <c r="F45" s="17" t="s">
        <v>299</v>
      </c>
      <c r="G45" s="17" t="s">
        <v>73</v>
      </c>
      <c r="H45" s="16"/>
      <c r="I45" s="52">
        <v>16</v>
      </c>
      <c r="J45" s="83">
        <v>16</v>
      </c>
      <c r="K45" s="52" t="s">
        <v>120</v>
      </c>
      <c r="L45" s="56"/>
      <c r="M45" s="19"/>
      <c r="N45" s="20">
        <f t="shared" si="3"/>
        <v>0</v>
      </c>
    </row>
    <row r="46" spans="1:14" x14ac:dyDescent="0.2">
      <c r="A46" s="90"/>
      <c r="B46" s="91"/>
      <c r="C46" s="91"/>
      <c r="D46" s="91"/>
      <c r="E46" s="91"/>
      <c r="F46" s="91"/>
      <c r="G46" s="91"/>
      <c r="H46" s="91"/>
      <c r="I46" s="92"/>
      <c r="J46" s="92"/>
      <c r="K46" s="92"/>
      <c r="L46" s="93"/>
      <c r="M46" s="21" t="s">
        <v>5</v>
      </c>
      <c r="N46" s="22">
        <f>SUM(N17:N45)</f>
        <v>0</v>
      </c>
    </row>
    <row r="47" spans="1:14" x14ac:dyDescent="0.2">
      <c r="A47" s="143" t="s">
        <v>74</v>
      </c>
      <c r="B47" s="144"/>
      <c r="C47" s="144"/>
      <c r="D47" s="144"/>
      <c r="E47" s="144"/>
      <c r="F47" s="144"/>
      <c r="G47" s="144"/>
      <c r="H47" s="144"/>
      <c r="I47" s="144"/>
      <c r="J47" s="144"/>
      <c r="K47" s="144"/>
      <c r="L47" s="144"/>
      <c r="M47" s="145"/>
      <c r="N47" s="23"/>
    </row>
    <row r="48" spans="1:14" ht="36.75" customHeight="1" x14ac:dyDescent="0.2">
      <c r="A48" s="137">
        <f>A45+1</f>
        <v>27</v>
      </c>
      <c r="B48" s="137" t="s">
        <v>75</v>
      </c>
      <c r="C48" s="137" t="s">
        <v>10</v>
      </c>
      <c r="D48" s="137" t="s">
        <v>55</v>
      </c>
      <c r="E48" s="140" t="s">
        <v>59</v>
      </c>
      <c r="F48" s="129" t="s">
        <v>76</v>
      </c>
      <c r="G48" s="17" t="s">
        <v>77</v>
      </c>
      <c r="H48" s="16"/>
      <c r="I48" s="153">
        <v>3</v>
      </c>
      <c r="J48" s="156">
        <v>3</v>
      </c>
      <c r="K48" s="153" t="s">
        <v>120</v>
      </c>
      <c r="L48" s="165"/>
      <c r="M48" s="162"/>
      <c r="N48" s="20">
        <f t="shared" ref="N48:N73" si="5">M48*J48</f>
        <v>0</v>
      </c>
    </row>
    <row r="49" spans="1:14" ht="36.75" customHeight="1" x14ac:dyDescent="0.2">
      <c r="A49" s="138"/>
      <c r="B49" s="138"/>
      <c r="C49" s="138"/>
      <c r="D49" s="138"/>
      <c r="E49" s="141"/>
      <c r="F49" s="149"/>
      <c r="G49" s="17" t="s">
        <v>97</v>
      </c>
      <c r="H49" s="16"/>
      <c r="I49" s="154">
        <v>1</v>
      </c>
      <c r="J49" s="157"/>
      <c r="K49" s="154"/>
      <c r="L49" s="166"/>
      <c r="M49" s="163"/>
      <c r="N49" s="20">
        <f t="shared" si="5"/>
        <v>0</v>
      </c>
    </row>
    <row r="50" spans="1:14" ht="33.75" customHeight="1" x14ac:dyDescent="0.2">
      <c r="A50" s="139"/>
      <c r="B50" s="139"/>
      <c r="C50" s="139"/>
      <c r="D50" s="139"/>
      <c r="E50" s="142"/>
      <c r="F50" s="130"/>
      <c r="G50" s="17" t="s">
        <v>60</v>
      </c>
      <c r="H50" s="16"/>
      <c r="I50" s="155">
        <v>1</v>
      </c>
      <c r="J50" s="158"/>
      <c r="K50" s="155"/>
      <c r="L50" s="167"/>
      <c r="M50" s="164"/>
      <c r="N50" s="20">
        <f t="shared" si="5"/>
        <v>0</v>
      </c>
    </row>
    <row r="51" spans="1:14" ht="30" customHeight="1" x14ac:dyDescent="0.2">
      <c r="A51" s="16">
        <f>A48+1</f>
        <v>28</v>
      </c>
      <c r="B51" s="16" t="s">
        <v>10</v>
      </c>
      <c r="C51" s="17" t="s">
        <v>277</v>
      </c>
      <c r="D51" s="16" t="s">
        <v>78</v>
      </c>
      <c r="E51" s="17" t="s">
        <v>79</v>
      </c>
      <c r="F51" s="17" t="s">
        <v>80</v>
      </c>
      <c r="G51" s="16" t="s">
        <v>81</v>
      </c>
      <c r="H51" s="16"/>
      <c r="I51" s="52">
        <v>3</v>
      </c>
      <c r="J51" s="83">
        <v>3</v>
      </c>
      <c r="K51" s="52" t="s">
        <v>126</v>
      </c>
      <c r="L51" s="56"/>
      <c r="M51" s="19"/>
      <c r="N51" s="20">
        <f t="shared" si="5"/>
        <v>0</v>
      </c>
    </row>
    <row r="52" spans="1:14" ht="50.4" x14ac:dyDescent="0.2">
      <c r="A52" s="16">
        <f t="shared" ref="A52:A73" si="6">A51+1</f>
        <v>29</v>
      </c>
      <c r="B52" s="16" t="s">
        <v>11</v>
      </c>
      <c r="C52" s="16" t="s">
        <v>10</v>
      </c>
      <c r="D52" s="16" t="s">
        <v>82</v>
      </c>
      <c r="E52" s="17"/>
      <c r="F52" s="17" t="s">
        <v>132</v>
      </c>
      <c r="G52" s="17" t="s">
        <v>300</v>
      </c>
      <c r="H52" s="16"/>
      <c r="I52" s="52">
        <v>0</v>
      </c>
      <c r="J52" s="83">
        <v>1</v>
      </c>
      <c r="K52" s="52" t="s">
        <v>126</v>
      </c>
      <c r="L52" s="56"/>
      <c r="M52" s="19"/>
      <c r="N52" s="20">
        <f t="shared" si="5"/>
        <v>0</v>
      </c>
    </row>
    <row r="53" spans="1:14" ht="37.799999999999997" x14ac:dyDescent="0.2">
      <c r="A53" s="16">
        <f t="shared" si="6"/>
        <v>30</v>
      </c>
      <c r="B53" s="16" t="s">
        <v>19</v>
      </c>
      <c r="C53" s="17" t="s">
        <v>269</v>
      </c>
      <c r="D53" s="16" t="s">
        <v>84</v>
      </c>
      <c r="E53" s="17" t="s">
        <v>83</v>
      </c>
      <c r="F53" s="17" t="s">
        <v>86</v>
      </c>
      <c r="G53" s="17" t="s">
        <v>87</v>
      </c>
      <c r="H53" s="16"/>
      <c r="I53" s="52">
        <v>5</v>
      </c>
      <c r="J53" s="83">
        <v>5</v>
      </c>
      <c r="K53" s="52" t="s">
        <v>120</v>
      </c>
      <c r="L53" s="56"/>
      <c r="M53" s="19"/>
      <c r="N53" s="20">
        <f t="shared" si="5"/>
        <v>0</v>
      </c>
    </row>
    <row r="54" spans="1:14" ht="37.799999999999997" x14ac:dyDescent="0.2">
      <c r="A54" s="16">
        <f t="shared" si="6"/>
        <v>31</v>
      </c>
      <c r="B54" s="16" t="s">
        <v>20</v>
      </c>
      <c r="C54" s="17" t="s">
        <v>301</v>
      </c>
      <c r="D54" s="16" t="s">
        <v>84</v>
      </c>
      <c r="E54" s="17" t="s">
        <v>85</v>
      </c>
      <c r="F54" s="17" t="s">
        <v>86</v>
      </c>
      <c r="G54" s="17" t="s">
        <v>87</v>
      </c>
      <c r="H54" s="16"/>
      <c r="I54" s="52">
        <v>2</v>
      </c>
      <c r="J54" s="83">
        <v>2</v>
      </c>
      <c r="K54" s="52" t="s">
        <v>120</v>
      </c>
      <c r="L54" s="56"/>
      <c r="M54" s="19"/>
      <c r="N54" s="20">
        <f t="shared" si="5"/>
        <v>0</v>
      </c>
    </row>
    <row r="55" spans="1:14" ht="25.2" x14ac:dyDescent="0.2">
      <c r="A55" s="16">
        <f>A54+1</f>
        <v>32</v>
      </c>
      <c r="B55" s="16" t="s">
        <v>21</v>
      </c>
      <c r="C55" s="16" t="s">
        <v>268</v>
      </c>
      <c r="D55" s="16" t="s">
        <v>88</v>
      </c>
      <c r="E55" s="17" t="s">
        <v>89</v>
      </c>
      <c r="F55" s="17" t="s">
        <v>302</v>
      </c>
      <c r="G55" s="17" t="s">
        <v>90</v>
      </c>
      <c r="H55" s="16"/>
      <c r="I55" s="52">
        <v>0</v>
      </c>
      <c r="J55" s="83">
        <v>1</v>
      </c>
      <c r="K55" s="52" t="s">
        <v>120</v>
      </c>
      <c r="L55" s="56"/>
      <c r="M55" s="19"/>
      <c r="N55" s="20">
        <f t="shared" si="5"/>
        <v>0</v>
      </c>
    </row>
    <row r="56" spans="1:14" ht="50.4" x14ac:dyDescent="0.2">
      <c r="A56" s="16">
        <f t="shared" si="6"/>
        <v>33</v>
      </c>
      <c r="B56" s="16" t="s">
        <v>91</v>
      </c>
      <c r="C56" s="16" t="s">
        <v>23</v>
      </c>
      <c r="D56" s="16" t="s">
        <v>92</v>
      </c>
      <c r="E56" s="17" t="s">
        <v>83</v>
      </c>
      <c r="F56" s="17" t="s">
        <v>107</v>
      </c>
      <c r="G56" s="17" t="s">
        <v>93</v>
      </c>
      <c r="H56" s="16"/>
      <c r="I56" s="52">
        <v>6</v>
      </c>
      <c r="J56" s="83">
        <v>6</v>
      </c>
      <c r="K56" s="52" t="s">
        <v>120</v>
      </c>
      <c r="L56" s="56"/>
      <c r="M56" s="19"/>
      <c r="N56" s="20">
        <f t="shared" si="5"/>
        <v>0</v>
      </c>
    </row>
    <row r="57" spans="1:14" ht="50.4" x14ac:dyDescent="0.2">
      <c r="A57" s="16">
        <f t="shared" si="6"/>
        <v>34</v>
      </c>
      <c r="B57" s="16" t="s">
        <v>22</v>
      </c>
      <c r="C57" s="16" t="s">
        <v>23</v>
      </c>
      <c r="D57" s="16" t="s">
        <v>92</v>
      </c>
      <c r="E57" s="17" t="s">
        <v>83</v>
      </c>
      <c r="F57" s="17" t="s">
        <v>107</v>
      </c>
      <c r="G57" s="17" t="s">
        <v>93</v>
      </c>
      <c r="H57" s="16"/>
      <c r="I57" s="52">
        <v>6</v>
      </c>
      <c r="J57" s="83">
        <v>6</v>
      </c>
      <c r="K57" s="52" t="s">
        <v>120</v>
      </c>
      <c r="L57" s="56"/>
      <c r="M57" s="19"/>
      <c r="N57" s="20">
        <f t="shared" si="5"/>
        <v>0</v>
      </c>
    </row>
    <row r="58" spans="1:14" ht="50.4" x14ac:dyDescent="0.2">
      <c r="A58" s="16">
        <f t="shared" si="6"/>
        <v>35</v>
      </c>
      <c r="B58" s="16" t="s">
        <v>23</v>
      </c>
      <c r="C58" s="17" t="s">
        <v>267</v>
      </c>
      <c r="D58" s="16" t="s">
        <v>94</v>
      </c>
      <c r="E58" s="17"/>
      <c r="F58" s="17" t="s">
        <v>303</v>
      </c>
      <c r="G58" s="17" t="s">
        <v>95</v>
      </c>
      <c r="H58" s="16"/>
      <c r="I58" s="52">
        <v>30</v>
      </c>
      <c r="J58" s="83">
        <v>30</v>
      </c>
      <c r="K58" s="52" t="s">
        <v>120</v>
      </c>
      <c r="L58" s="56"/>
      <c r="M58" s="19"/>
      <c r="N58" s="20">
        <f t="shared" si="5"/>
        <v>0</v>
      </c>
    </row>
    <row r="59" spans="1:14" ht="50.4" x14ac:dyDescent="0.2">
      <c r="A59" s="16">
        <f t="shared" si="6"/>
        <v>36</v>
      </c>
      <c r="B59" s="16" t="s">
        <v>96</v>
      </c>
      <c r="C59" s="16" t="s">
        <v>24</v>
      </c>
      <c r="D59" s="16" t="s">
        <v>68</v>
      </c>
      <c r="E59" s="17" t="s">
        <v>69</v>
      </c>
      <c r="F59" s="17" t="s">
        <v>178</v>
      </c>
      <c r="G59" s="17" t="s">
        <v>304</v>
      </c>
      <c r="H59" s="16"/>
      <c r="I59" s="52">
        <v>7</v>
      </c>
      <c r="J59" s="83">
        <v>7</v>
      </c>
      <c r="K59" s="52" t="s">
        <v>120</v>
      </c>
      <c r="L59" s="56"/>
      <c r="M59" s="19"/>
      <c r="N59" s="20">
        <f t="shared" si="5"/>
        <v>0</v>
      </c>
    </row>
    <row r="60" spans="1:14" ht="50.4" x14ac:dyDescent="0.2">
      <c r="A60" s="16">
        <f t="shared" si="6"/>
        <v>37</v>
      </c>
      <c r="B60" s="16" t="s">
        <v>98</v>
      </c>
      <c r="C60" s="16" t="s">
        <v>24</v>
      </c>
      <c r="D60" s="16" t="s">
        <v>68</v>
      </c>
      <c r="E60" s="17" t="s">
        <v>69</v>
      </c>
      <c r="F60" s="17" t="s">
        <v>177</v>
      </c>
      <c r="G60" s="17" t="s">
        <v>305</v>
      </c>
      <c r="H60" s="16"/>
      <c r="I60" s="52">
        <v>7</v>
      </c>
      <c r="J60" s="83">
        <v>7</v>
      </c>
      <c r="K60" s="52" t="s">
        <v>120</v>
      </c>
      <c r="L60" s="56"/>
      <c r="M60" s="19"/>
      <c r="N60" s="20">
        <f t="shared" si="5"/>
        <v>0</v>
      </c>
    </row>
    <row r="61" spans="1:14" ht="88.2" x14ac:dyDescent="0.2">
      <c r="A61" s="16">
        <f t="shared" si="6"/>
        <v>38</v>
      </c>
      <c r="B61" s="16" t="s">
        <v>24</v>
      </c>
      <c r="C61" s="16" t="s">
        <v>270</v>
      </c>
      <c r="D61" s="17" t="s">
        <v>99</v>
      </c>
      <c r="E61" s="17" t="s">
        <v>100</v>
      </c>
      <c r="F61" s="17" t="s">
        <v>310</v>
      </c>
      <c r="G61" s="17" t="s">
        <v>103</v>
      </c>
      <c r="H61" s="16"/>
      <c r="I61" s="52">
        <v>3</v>
      </c>
      <c r="J61" s="83">
        <v>3</v>
      </c>
      <c r="K61" s="52" t="s">
        <v>120</v>
      </c>
      <c r="L61" s="56"/>
      <c r="M61" s="19"/>
      <c r="N61" s="20">
        <f t="shared" si="5"/>
        <v>0</v>
      </c>
    </row>
    <row r="62" spans="1:14" ht="88.2" x14ac:dyDescent="0.2">
      <c r="A62" s="16">
        <f t="shared" si="6"/>
        <v>39</v>
      </c>
      <c r="B62" s="16" t="s">
        <v>25</v>
      </c>
      <c r="C62" s="16" t="s">
        <v>26</v>
      </c>
      <c r="D62" s="17" t="s">
        <v>99</v>
      </c>
      <c r="E62" s="17" t="s">
        <v>101</v>
      </c>
      <c r="F62" s="17" t="s">
        <v>309</v>
      </c>
      <c r="G62" s="17" t="s">
        <v>103</v>
      </c>
      <c r="H62" s="16"/>
      <c r="I62" s="52">
        <v>10</v>
      </c>
      <c r="J62" s="83">
        <v>10</v>
      </c>
      <c r="K62" s="52" t="s">
        <v>120</v>
      </c>
      <c r="L62" s="56"/>
      <c r="M62" s="19"/>
      <c r="N62" s="20">
        <f t="shared" si="5"/>
        <v>0</v>
      </c>
    </row>
    <row r="63" spans="1:14" ht="37.799999999999997" x14ac:dyDescent="0.2">
      <c r="A63" s="16">
        <f t="shared" si="6"/>
        <v>40</v>
      </c>
      <c r="B63" s="16" t="s">
        <v>26</v>
      </c>
      <c r="C63" s="16" t="s">
        <v>25</v>
      </c>
      <c r="D63" s="17" t="s">
        <v>104</v>
      </c>
      <c r="E63" s="17"/>
      <c r="F63" s="17" t="s">
        <v>105</v>
      </c>
      <c r="G63" s="17" t="s">
        <v>106</v>
      </c>
      <c r="H63" s="16"/>
      <c r="I63" s="52">
        <v>20</v>
      </c>
      <c r="J63" s="83">
        <v>20</v>
      </c>
      <c r="K63" s="52" t="s">
        <v>120</v>
      </c>
      <c r="L63" s="56"/>
      <c r="M63" s="19"/>
      <c r="N63" s="20">
        <f t="shared" si="5"/>
        <v>0</v>
      </c>
    </row>
    <row r="64" spans="1:14" ht="75.599999999999994" x14ac:dyDescent="0.2">
      <c r="A64" s="16">
        <f t="shared" si="6"/>
        <v>41</v>
      </c>
      <c r="B64" s="16" t="s">
        <v>306</v>
      </c>
      <c r="C64" s="17" t="s">
        <v>307</v>
      </c>
      <c r="D64" s="17" t="s">
        <v>121</v>
      </c>
      <c r="E64" s="17" t="s">
        <v>100</v>
      </c>
      <c r="F64" s="17" t="s">
        <v>308</v>
      </c>
      <c r="G64" s="17" t="s">
        <v>44</v>
      </c>
      <c r="H64" s="57"/>
      <c r="I64" s="52">
        <v>10</v>
      </c>
      <c r="J64" s="83">
        <v>10</v>
      </c>
      <c r="K64" s="52" t="s">
        <v>120</v>
      </c>
      <c r="L64" s="56"/>
      <c r="M64" s="19"/>
      <c r="N64" s="20">
        <f t="shared" si="5"/>
        <v>0</v>
      </c>
    </row>
    <row r="65" spans="1:14" ht="63" x14ac:dyDescent="0.2">
      <c r="A65" s="55">
        <f>A64+1</f>
        <v>42</v>
      </c>
      <c r="B65" s="55" t="s">
        <v>27</v>
      </c>
      <c r="C65" s="55" t="s">
        <v>271</v>
      </c>
      <c r="D65" s="54" t="s">
        <v>68</v>
      </c>
      <c r="E65" s="54" t="s">
        <v>311</v>
      </c>
      <c r="F65" s="54" t="s">
        <v>312</v>
      </c>
      <c r="G65" s="54" t="s">
        <v>290</v>
      </c>
      <c r="H65" s="16"/>
      <c r="I65" s="52">
        <v>8</v>
      </c>
      <c r="J65" s="83">
        <v>8</v>
      </c>
      <c r="K65" s="52" t="s">
        <v>120</v>
      </c>
      <c r="L65" s="56"/>
      <c r="M65" s="19"/>
      <c r="N65" s="20">
        <f t="shared" si="5"/>
        <v>0</v>
      </c>
    </row>
    <row r="66" spans="1:14" ht="37.799999999999997" x14ac:dyDescent="0.2">
      <c r="A66" s="16">
        <f>A65+1</f>
        <v>43</v>
      </c>
      <c r="B66" s="16" t="s">
        <v>12</v>
      </c>
      <c r="C66" s="16" t="s">
        <v>15</v>
      </c>
      <c r="D66" s="16" t="s">
        <v>84</v>
      </c>
      <c r="E66" s="17" t="s">
        <v>64</v>
      </c>
      <c r="F66" s="17" t="s">
        <v>86</v>
      </c>
      <c r="G66" s="17" t="s">
        <v>87</v>
      </c>
      <c r="H66" s="16"/>
      <c r="I66" s="52">
        <v>6</v>
      </c>
      <c r="J66" s="83">
        <v>6</v>
      </c>
      <c r="K66" s="52" t="s">
        <v>120</v>
      </c>
      <c r="L66" s="56"/>
      <c r="M66" s="19"/>
      <c r="N66" s="20">
        <f t="shared" si="5"/>
        <v>0</v>
      </c>
    </row>
    <row r="67" spans="1:14" ht="37.799999999999997" x14ac:dyDescent="0.2">
      <c r="A67" s="16">
        <f t="shared" si="6"/>
        <v>44</v>
      </c>
      <c r="B67" s="16" t="s">
        <v>13</v>
      </c>
      <c r="C67" s="16" t="s">
        <v>15</v>
      </c>
      <c r="D67" s="16" t="s">
        <v>84</v>
      </c>
      <c r="E67" s="17" t="s">
        <v>108</v>
      </c>
      <c r="F67" s="17" t="s">
        <v>86</v>
      </c>
      <c r="G67" s="17" t="s">
        <v>87</v>
      </c>
      <c r="H67" s="16"/>
      <c r="I67" s="52">
        <v>2</v>
      </c>
      <c r="J67" s="83">
        <v>2</v>
      </c>
      <c r="K67" s="52" t="s">
        <v>120</v>
      </c>
      <c r="L67" s="56"/>
      <c r="M67" s="19"/>
      <c r="N67" s="20">
        <f t="shared" si="5"/>
        <v>0</v>
      </c>
    </row>
    <row r="68" spans="1:14" ht="50.4" x14ac:dyDescent="0.2">
      <c r="A68" s="16">
        <f t="shared" si="6"/>
        <v>45</v>
      </c>
      <c r="B68" s="16" t="s">
        <v>16</v>
      </c>
      <c r="C68" s="17" t="s">
        <v>272</v>
      </c>
      <c r="D68" s="17" t="s">
        <v>110</v>
      </c>
      <c r="E68" s="17" t="s">
        <v>85</v>
      </c>
      <c r="F68" s="17" t="s">
        <v>109</v>
      </c>
      <c r="G68" s="17" t="s">
        <v>103</v>
      </c>
      <c r="H68" s="16"/>
      <c r="I68" s="52">
        <v>4</v>
      </c>
      <c r="J68" s="83">
        <v>4</v>
      </c>
      <c r="K68" s="52" t="s">
        <v>120</v>
      </c>
      <c r="L68" s="56"/>
      <c r="M68" s="19"/>
      <c r="N68" s="20">
        <f t="shared" si="5"/>
        <v>0</v>
      </c>
    </row>
    <row r="69" spans="1:14" ht="50.4" x14ac:dyDescent="0.2">
      <c r="A69" s="16">
        <f t="shared" si="6"/>
        <v>46</v>
      </c>
      <c r="B69" s="16" t="s">
        <v>17</v>
      </c>
      <c r="C69" s="16" t="s">
        <v>273</v>
      </c>
      <c r="D69" s="17" t="s">
        <v>99</v>
      </c>
      <c r="E69" s="17" t="s">
        <v>100</v>
      </c>
      <c r="F69" s="17" t="s">
        <v>102</v>
      </c>
      <c r="G69" s="17" t="s">
        <v>111</v>
      </c>
      <c r="H69" s="16"/>
      <c r="I69" s="52">
        <v>7</v>
      </c>
      <c r="J69" s="83">
        <v>7</v>
      </c>
      <c r="K69" s="52" t="s">
        <v>120</v>
      </c>
      <c r="L69" s="56"/>
      <c r="M69" s="19"/>
      <c r="N69" s="20">
        <f t="shared" si="5"/>
        <v>0</v>
      </c>
    </row>
    <row r="70" spans="1:14" ht="50.4" x14ac:dyDescent="0.2">
      <c r="A70" s="16">
        <f t="shared" si="6"/>
        <v>47</v>
      </c>
      <c r="B70" s="16" t="s">
        <v>112</v>
      </c>
      <c r="C70" s="17" t="s">
        <v>274</v>
      </c>
      <c r="D70" s="17" t="s">
        <v>113</v>
      </c>
      <c r="E70" s="17" t="s">
        <v>69</v>
      </c>
      <c r="F70" s="17" t="s">
        <v>315</v>
      </c>
      <c r="G70" s="17" t="s">
        <v>317</v>
      </c>
      <c r="H70" s="16"/>
      <c r="I70" s="52">
        <v>4</v>
      </c>
      <c r="J70" s="83">
        <v>4</v>
      </c>
      <c r="K70" s="52" t="s">
        <v>120</v>
      </c>
      <c r="L70" s="56"/>
      <c r="M70" s="19"/>
      <c r="N70" s="20">
        <f t="shared" si="5"/>
        <v>0</v>
      </c>
    </row>
    <row r="71" spans="1:14" ht="50.4" x14ac:dyDescent="0.2">
      <c r="A71" s="16">
        <f t="shared" si="6"/>
        <v>48</v>
      </c>
      <c r="B71" s="16" t="s">
        <v>114</v>
      </c>
      <c r="C71" s="16" t="s">
        <v>16</v>
      </c>
      <c r="D71" s="17" t="s">
        <v>113</v>
      </c>
      <c r="E71" s="17" t="s">
        <v>69</v>
      </c>
      <c r="F71" s="17" t="s">
        <v>314</v>
      </c>
      <c r="G71" s="17" t="s">
        <v>316</v>
      </c>
      <c r="H71" s="16"/>
      <c r="I71" s="52">
        <v>2</v>
      </c>
      <c r="J71" s="83">
        <v>5</v>
      </c>
      <c r="K71" s="52" t="s">
        <v>120</v>
      </c>
      <c r="L71" s="56"/>
      <c r="M71" s="19"/>
      <c r="N71" s="20">
        <f t="shared" si="5"/>
        <v>0</v>
      </c>
    </row>
    <row r="72" spans="1:14" ht="63" x14ac:dyDescent="0.2">
      <c r="A72" s="16">
        <f t="shared" si="6"/>
        <v>49</v>
      </c>
      <c r="B72" s="16" t="s">
        <v>18</v>
      </c>
      <c r="C72" s="16" t="s">
        <v>275</v>
      </c>
      <c r="D72" s="17" t="s">
        <v>115</v>
      </c>
      <c r="E72" s="17" t="s">
        <v>116</v>
      </c>
      <c r="F72" s="17" t="s">
        <v>319</v>
      </c>
      <c r="G72" s="17" t="s">
        <v>87</v>
      </c>
      <c r="H72" s="57"/>
      <c r="I72" s="52">
        <v>4</v>
      </c>
      <c r="J72" s="83">
        <v>4</v>
      </c>
      <c r="K72" s="52" t="s">
        <v>120</v>
      </c>
      <c r="L72" s="56"/>
      <c r="M72" s="19"/>
      <c r="N72" s="20">
        <f t="shared" si="5"/>
        <v>0</v>
      </c>
    </row>
    <row r="73" spans="1:14" ht="63" x14ac:dyDescent="0.2">
      <c r="A73" s="16">
        <f t="shared" si="6"/>
        <v>50</v>
      </c>
      <c r="B73" s="16" t="s">
        <v>9</v>
      </c>
      <c r="C73" s="16" t="s">
        <v>276</v>
      </c>
      <c r="D73" s="17" t="s">
        <v>117</v>
      </c>
      <c r="E73" s="17" t="s">
        <v>118</v>
      </c>
      <c r="F73" s="17" t="s">
        <v>318</v>
      </c>
      <c r="G73" s="17" t="s">
        <v>119</v>
      </c>
      <c r="H73" s="16"/>
      <c r="I73" s="52">
        <v>0</v>
      </c>
      <c r="J73" s="83">
        <v>1</v>
      </c>
      <c r="K73" s="52" t="s">
        <v>120</v>
      </c>
      <c r="L73" s="56"/>
      <c r="M73" s="19"/>
      <c r="N73" s="20">
        <f t="shared" si="5"/>
        <v>0</v>
      </c>
    </row>
    <row r="74" spans="1:14" x14ac:dyDescent="0.2">
      <c r="A74" s="16"/>
      <c r="B74" s="16"/>
      <c r="C74" s="16"/>
      <c r="D74" s="17"/>
      <c r="E74" s="17"/>
      <c r="F74" s="17"/>
      <c r="G74" s="17"/>
      <c r="H74" s="16"/>
      <c r="I74" s="52"/>
      <c r="J74" s="83"/>
      <c r="K74" s="52"/>
      <c r="L74" s="56"/>
      <c r="M74" s="19"/>
      <c r="N74" s="20"/>
    </row>
    <row r="75" spans="1:14" x14ac:dyDescent="0.2">
      <c r="A75" s="16"/>
      <c r="B75" s="16"/>
      <c r="C75" s="16"/>
      <c r="D75" s="17"/>
      <c r="E75" s="17"/>
      <c r="F75" s="17"/>
      <c r="G75" s="17"/>
      <c r="H75" s="16"/>
      <c r="I75" s="52"/>
      <c r="J75" s="83"/>
      <c r="K75" s="52"/>
      <c r="L75" s="56"/>
      <c r="M75" s="19"/>
      <c r="N75" s="20"/>
    </row>
    <row r="76" spans="1:14" x14ac:dyDescent="0.2">
      <c r="B76" s="3"/>
      <c r="C76" s="3"/>
      <c r="D76" s="3"/>
      <c r="E76" s="24"/>
      <c r="F76" s="24"/>
      <c r="G76" s="3"/>
      <c r="H76" s="3"/>
      <c r="I76" s="77"/>
      <c r="J76" s="77"/>
      <c r="K76" s="77"/>
      <c r="L76" s="3"/>
      <c r="M76" s="25" t="s">
        <v>5</v>
      </c>
      <c r="N76" s="25">
        <f>SUM(N48:N75)</f>
        <v>0</v>
      </c>
    </row>
    <row r="77" spans="1:14" x14ac:dyDescent="0.2">
      <c r="A77" s="3" t="s">
        <v>129</v>
      </c>
      <c r="B77" s="3"/>
      <c r="C77" s="3"/>
      <c r="D77" s="3"/>
      <c r="E77" s="24"/>
      <c r="F77" s="24"/>
      <c r="G77" s="3"/>
      <c r="H77" s="3"/>
      <c r="I77" s="77"/>
      <c r="J77" s="77"/>
      <c r="K77" s="77"/>
      <c r="L77" s="3"/>
      <c r="M77" s="26"/>
      <c r="N77" s="27"/>
    </row>
    <row r="78" spans="1:14" x14ac:dyDescent="0.2">
      <c r="B78" s="3"/>
      <c r="C78" s="3"/>
      <c r="D78" s="3"/>
      <c r="E78" s="3"/>
      <c r="F78" s="3"/>
      <c r="G78" s="3"/>
      <c r="H78" s="3"/>
      <c r="I78" s="77"/>
      <c r="J78" s="77"/>
      <c r="K78" s="77"/>
      <c r="L78" s="3"/>
      <c r="M78" s="27"/>
    </row>
    <row r="79" spans="1:14" ht="13.2" thickBot="1" x14ac:dyDescent="0.25">
      <c r="B79" s="3"/>
      <c r="C79" s="3"/>
      <c r="D79" s="3"/>
      <c r="E79" s="3"/>
      <c r="F79" s="3"/>
      <c r="G79" s="3"/>
      <c r="H79" s="3"/>
      <c r="I79" s="77"/>
      <c r="J79" s="77"/>
      <c r="K79" s="77"/>
      <c r="L79" s="3"/>
      <c r="M79" s="4"/>
    </row>
    <row r="80" spans="1:14" x14ac:dyDescent="0.2">
      <c r="B80" s="3"/>
      <c r="C80" s="3"/>
      <c r="D80" s="3"/>
      <c r="E80" s="3"/>
      <c r="F80" s="3"/>
      <c r="G80" s="28"/>
      <c r="H80" s="29"/>
      <c r="I80" s="84"/>
      <c r="J80" s="84"/>
      <c r="K80" s="84"/>
      <c r="L80" s="29"/>
      <c r="M80" s="30"/>
      <c r="N80" s="73"/>
    </row>
    <row r="81" spans="2:14" x14ac:dyDescent="0.2">
      <c r="B81" s="3"/>
      <c r="C81" s="3"/>
      <c r="D81" s="3"/>
      <c r="E81" s="3"/>
      <c r="F81" s="3"/>
      <c r="G81" s="32"/>
      <c r="H81" s="33"/>
      <c r="I81" s="85"/>
      <c r="J81" s="85"/>
      <c r="K81" s="85"/>
      <c r="L81" s="33"/>
      <c r="M81" s="34"/>
      <c r="N81" s="74"/>
    </row>
    <row r="82" spans="2:14" ht="16.2" x14ac:dyDescent="0.2">
      <c r="B82" s="3"/>
      <c r="C82" s="3"/>
      <c r="D82" s="3"/>
      <c r="E82" s="3"/>
      <c r="F82" s="3"/>
      <c r="G82" s="36" t="s">
        <v>6</v>
      </c>
      <c r="H82" s="37"/>
      <c r="I82" s="86"/>
      <c r="J82" s="85"/>
      <c r="K82" s="85"/>
      <c r="L82" s="33"/>
      <c r="M82" s="34"/>
      <c r="N82" s="75">
        <f>SUM(N46)</f>
        <v>0</v>
      </c>
    </row>
    <row r="83" spans="2:14" x14ac:dyDescent="0.2">
      <c r="B83" s="3"/>
      <c r="C83" s="3"/>
      <c r="D83" s="3"/>
      <c r="E83" s="3"/>
      <c r="F83" s="3"/>
      <c r="G83" s="32"/>
      <c r="H83" s="33"/>
      <c r="I83" s="85"/>
      <c r="J83" s="85"/>
      <c r="K83" s="85"/>
      <c r="L83" s="33"/>
      <c r="M83" s="34"/>
      <c r="N83" s="74"/>
    </row>
    <row r="84" spans="2:14" ht="13.2" thickBot="1" x14ac:dyDescent="0.25">
      <c r="B84" s="3"/>
      <c r="C84" s="3"/>
      <c r="D84" s="3"/>
      <c r="E84" s="3"/>
      <c r="F84" s="3"/>
      <c r="G84" s="39"/>
      <c r="H84" s="40"/>
      <c r="I84" s="87"/>
      <c r="J84" s="87"/>
      <c r="K84" s="87"/>
      <c r="L84" s="40"/>
      <c r="M84" s="41"/>
      <c r="N84" s="76"/>
    </row>
  </sheetData>
  <sheetProtection algorithmName="SHA-512" hashValue="2QEQXoFesKrWwZvZA1Xl3NJD5zVVaxpUkp/RVEfkrlFPmVIDQeuNVj/TJRVwznO/474OSJa3JZKiDSuOuDP/Bg==" saltValue="BkZzicnZI2dELSMVLSKhLg==" spinCount="100000" sheet="1" objects="1" scenarios="1"/>
  <protectedRanges>
    <protectedRange password="872F" sqref="M48:M75 M17:M45" name="Bereik1"/>
  </protectedRanges>
  <autoFilter ref="A14:N73" xr:uid="{373AB699-69F5-4023-B332-4926C8C15ED4}"/>
  <mergeCells count="42">
    <mergeCell ref="F48:F50"/>
    <mergeCell ref="I48:I50"/>
    <mergeCell ref="J48:J50"/>
    <mergeCell ref="K48:K50"/>
    <mergeCell ref="L48:L50"/>
    <mergeCell ref="M48:M50"/>
    <mergeCell ref="L34:L36"/>
    <mergeCell ref="L37:L39"/>
    <mergeCell ref="M34:M36"/>
    <mergeCell ref="M37:M39"/>
    <mergeCell ref="N37:N39"/>
    <mergeCell ref="N34:N36"/>
    <mergeCell ref="I34:I36"/>
    <mergeCell ref="J34:J36"/>
    <mergeCell ref="I37:I39"/>
    <mergeCell ref="J37:J39"/>
    <mergeCell ref="K34:K36"/>
    <mergeCell ref="K37:K39"/>
    <mergeCell ref="D37:D39"/>
    <mergeCell ref="C34:C36"/>
    <mergeCell ref="B34:B36"/>
    <mergeCell ref="A34:A36"/>
    <mergeCell ref="E37:E39"/>
    <mergeCell ref="C37:C39"/>
    <mergeCell ref="B37:B39"/>
    <mergeCell ref="A37:A39"/>
    <mergeCell ref="A1:M1"/>
    <mergeCell ref="A3:F4"/>
    <mergeCell ref="A15:M15"/>
    <mergeCell ref="E34:E36"/>
    <mergeCell ref="D48:D50"/>
    <mergeCell ref="C48:C50"/>
    <mergeCell ref="E48:E50"/>
    <mergeCell ref="B48:B50"/>
    <mergeCell ref="A48:A50"/>
    <mergeCell ref="A47:M47"/>
    <mergeCell ref="A10:N10"/>
    <mergeCell ref="G14:H14"/>
    <mergeCell ref="A12:N12"/>
    <mergeCell ref="F34:F36"/>
    <mergeCell ref="F37:F39"/>
    <mergeCell ref="D34:D36"/>
  </mergeCells>
  <phoneticPr fontId="7" type="noConversion"/>
  <pageMargins left="0.70866141732283472" right="0.70866141732283472" top="0.74803149606299213" bottom="0.74803149606299213" header="0.31496062992125984" footer="0.31496062992125984"/>
  <pageSetup paperSize="9" scale="40" fitToHeight="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Inschrijfsom</vt:lpstr>
      <vt:lpstr>Basis assortiment</vt:lpstr>
      <vt:lpstr>Hybride assortiment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Kinderen, der- Hoornweg, Noortje</dc:creator>
  <cp:lastModifiedBy>van Loon - van der Grijp, Saskia</cp:lastModifiedBy>
  <cp:lastPrinted>2023-07-13T14:37:29Z</cp:lastPrinted>
  <dcterms:created xsi:type="dcterms:W3CDTF">2023-03-20T12:45:07Z</dcterms:created>
  <dcterms:modified xsi:type="dcterms:W3CDTF">2023-07-14T06:59:41Z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RSA_GUID">
    <vt:lpwstr>d9b9fa83-fb4c-ad8a-ab14-6bad1400b77f</vt:lpwstr>
  </property>
  <property fmtid="{D5CDD505-2E9C-101B-9397-08002B2CF9AE}" pid="3" name="CORSA_OBJECTTYPE">
    <vt:lpwstr>S</vt:lpwstr>
  </property>
  <property fmtid="{D5CDD505-2E9C-101B-9397-08002B2CF9AE}" pid="4" name="CORSA_OBJECTID">
    <vt:lpwstr>23.037546</vt:lpwstr>
  </property>
  <property fmtid="{D5CDD505-2E9C-101B-9397-08002B2CF9AE}" pid="5" name="CORSA_VERSION">
    <vt:lpwstr>31</vt:lpwstr>
  </property>
</Properties>
</file>